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E\Desktop\TANIA INE\ORDINARIO\ORDINARIO 2020\AUDITORIA 2020\03   DICTAMEN\01   DICTAMEN MOVIDIC\09   RSP\ANEXOS 2\"/>
    </mc:Choice>
  </mc:AlternateContent>
  <xr:revisionPtr revIDLastSave="0" documentId="13_ncr:1_{2EACA3F0-ED7F-414A-A005-A96FB202EB98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1RA VUELTA" sheetId="8" r:id="rId1"/>
    <sheet name="2a VUELTA" sheetId="10" r:id="rId2"/>
    <sheet name="ANEXO 10-RSP-CO" sheetId="11" r:id="rId3"/>
  </sheets>
  <definedNames>
    <definedName name="_xlnm._FilterDatabase" localSheetId="0" hidden="1">'1RA VUELTA'!$A$12:$BF$16</definedName>
    <definedName name="_xlnm._FilterDatabase" localSheetId="1" hidden="1">'2a VUELTA'!$A$12:$BF$18</definedName>
    <definedName name="_xlnm._FilterDatabase" localSheetId="2" hidden="1">'ANEXO 10-RSP-CO'!$A$12:$BI$41</definedName>
    <definedName name="_xlnm.Print_Area" localSheetId="0">'1RA VUELTA'!$A$1:$BF$16</definedName>
    <definedName name="_xlnm.Print_Area" localSheetId="1">'2a VUELTA'!$A$1:$BF$18</definedName>
    <definedName name="_xlnm.Print_Area" localSheetId="2">'ANEXO 10-RSP-CO'!$A$1:$BI$37</definedName>
    <definedName name="_xlnm.Print_Titles" localSheetId="0">'1RA VUELTA'!$1:$12</definedName>
    <definedName name="_xlnm.Print_Titles" localSheetId="1">'2a VUELTA'!$1:$12</definedName>
    <definedName name="_xlnm.Print_Titles" localSheetId="2">'ANEXO 10-RSP-CO'!$1:$12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18" i="11" l="1"/>
  <c r="BB18" i="11"/>
  <c r="BA18" i="11"/>
  <c r="AV18" i="11"/>
  <c r="AU18" i="11"/>
  <c r="AT18" i="11"/>
  <c r="AS18" i="11"/>
  <c r="AN18" i="11"/>
  <c r="AM18" i="11"/>
  <c r="AL18" i="11"/>
  <c r="AK18" i="11"/>
  <c r="AF18" i="11"/>
  <c r="AE18" i="11"/>
  <c r="X18" i="11"/>
  <c r="W18" i="11"/>
  <c r="V18" i="11"/>
  <c r="U18" i="11"/>
  <c r="P18" i="11"/>
  <c r="O18" i="11"/>
  <c r="N18" i="11"/>
  <c r="M23" i="11" s="1"/>
  <c r="M18" i="11"/>
  <c r="H18" i="11"/>
  <c r="G18" i="11"/>
  <c r="F18" i="11"/>
  <c r="E18" i="11"/>
  <c r="BE16" i="11"/>
  <c r="BE18" i="11" s="1"/>
  <c r="BC16" i="11"/>
  <c r="BB16" i="11"/>
  <c r="BA16" i="11"/>
  <c r="AZ16" i="11"/>
  <c r="AZ18" i="11" s="1"/>
  <c r="AX16" i="11"/>
  <c r="AX18" i="11" s="1"/>
  <c r="AW16" i="11"/>
  <c r="AW18" i="11" s="1"/>
  <c r="AV16" i="11"/>
  <c r="AU16" i="11"/>
  <c r="AT16" i="11"/>
  <c r="AS16" i="11"/>
  <c r="AR16" i="11"/>
  <c r="AR18" i="11" s="1"/>
  <c r="AQ16" i="11"/>
  <c r="AQ18" i="11" s="1"/>
  <c r="AO16" i="11"/>
  <c r="AO18" i="11" s="1"/>
  <c r="AN16" i="11"/>
  <c r="AM16" i="11"/>
  <c r="AL16" i="11"/>
  <c r="AK16" i="11"/>
  <c r="AJ16" i="11"/>
  <c r="AJ18" i="11" s="1"/>
  <c r="AI16" i="11"/>
  <c r="AI18" i="11" s="1"/>
  <c r="AH16" i="11"/>
  <c r="AH18" i="11" s="1"/>
  <c r="AG16" i="11"/>
  <c r="AG18" i="11" s="1"/>
  <c r="AF16" i="11"/>
  <c r="AE16" i="11"/>
  <c r="AB16" i="11"/>
  <c r="AB18" i="11" s="1"/>
  <c r="AA16" i="11"/>
  <c r="AA18" i="11" s="1"/>
  <c r="Y16" i="11"/>
  <c r="Y18" i="11" s="1"/>
  <c r="X16" i="11"/>
  <c r="W16" i="11"/>
  <c r="V16" i="11"/>
  <c r="U16" i="11"/>
  <c r="T16" i="11"/>
  <c r="T18" i="11" s="1"/>
  <c r="S16" i="11"/>
  <c r="S18" i="11" s="1"/>
  <c r="R16" i="11"/>
  <c r="R18" i="11" s="1"/>
  <c r="Q16" i="11"/>
  <c r="Q18" i="11" s="1"/>
  <c r="P16" i="11"/>
  <c r="O16" i="11"/>
  <c r="N16" i="11"/>
  <c r="M16" i="11"/>
  <c r="L16" i="11"/>
  <c r="L18" i="11" s="1"/>
  <c r="K16" i="11"/>
  <c r="K18" i="11" s="1"/>
  <c r="J16" i="11"/>
  <c r="J18" i="11" s="1"/>
  <c r="I16" i="11"/>
  <c r="I18" i="11" s="1"/>
  <c r="H16" i="11"/>
  <c r="G16" i="11"/>
  <c r="F16" i="11"/>
  <c r="E16" i="11"/>
  <c r="BD14" i="11"/>
  <c r="BD16" i="11" s="1"/>
  <c r="BD18" i="11" s="1"/>
  <c r="AZ14" i="11"/>
  <c r="AS14" i="11"/>
  <c r="AR14" i="11"/>
  <c r="AQ14" i="11"/>
  <c r="AP14" i="11"/>
  <c r="AP16" i="11" s="1"/>
  <c r="AP18" i="11" s="1"/>
  <c r="AD14" i="11"/>
  <c r="AD16" i="11" s="1"/>
  <c r="AD18" i="11" s="1"/>
  <c r="AC14" i="11"/>
  <c r="AC16" i="11" s="1"/>
  <c r="AC18" i="11" s="1"/>
  <c r="AB14" i="11"/>
  <c r="AA14" i="11"/>
  <c r="Z14" i="11"/>
  <c r="Z16" i="11" s="1"/>
  <c r="Z18" i="11" s="1"/>
  <c r="AX18" i="10"/>
  <c r="AW18" i="10"/>
  <c r="AV18" i="10"/>
  <c r="AP18" i="10"/>
  <c r="AO18" i="10"/>
  <c r="AN18" i="10"/>
  <c r="AJ18" i="10"/>
  <c r="AI18" i="10"/>
  <c r="AH18" i="10"/>
  <c r="AG18" i="10"/>
  <c r="AF18" i="10"/>
  <c r="Y18" i="10"/>
  <c r="X18" i="10"/>
  <c r="T18" i="10"/>
  <c r="S18" i="10"/>
  <c r="R18" i="10"/>
  <c r="Q18" i="10"/>
  <c r="P18" i="10"/>
  <c r="L18" i="10"/>
  <c r="K18" i="10"/>
  <c r="J18" i="10"/>
  <c r="I18" i="10"/>
  <c r="H18" i="10"/>
  <c r="BE16" i="10"/>
  <c r="BE18" i="10" s="1"/>
  <c r="BC16" i="10"/>
  <c r="BC18" i="10" s="1"/>
  <c r="BB16" i="10"/>
  <c r="BB18" i="10" s="1"/>
  <c r="BA16" i="10"/>
  <c r="BA18" i="10" s="1"/>
  <c r="AX16" i="10"/>
  <c r="AW16" i="10"/>
  <c r="AV16" i="10"/>
  <c r="AU16" i="10"/>
  <c r="AU18" i="10" s="1"/>
  <c r="AT16" i="10"/>
  <c r="AT18" i="10" s="1"/>
  <c r="AP16" i="10"/>
  <c r="AO16" i="10"/>
  <c r="AN16" i="10"/>
  <c r="AM16" i="10"/>
  <c r="AM18" i="10" s="1"/>
  <c r="AL16" i="10"/>
  <c r="AL18" i="10" s="1"/>
  <c r="AK16" i="10"/>
  <c r="AK18" i="10" s="1"/>
  <c r="AJ16" i="10"/>
  <c r="AI16" i="10"/>
  <c r="AH16" i="10"/>
  <c r="AG16" i="10"/>
  <c r="AF16" i="10"/>
  <c r="AE16" i="10"/>
  <c r="AE18" i="10" s="1"/>
  <c r="AD16" i="10"/>
  <c r="AD18" i="10" s="1"/>
  <c r="Y16" i="10"/>
  <c r="X16" i="10"/>
  <c r="W16" i="10"/>
  <c r="W18" i="10" s="1"/>
  <c r="V16" i="10"/>
  <c r="V18" i="10" s="1"/>
  <c r="U16" i="10"/>
  <c r="U18" i="10" s="1"/>
  <c r="T16" i="10"/>
  <c r="S16" i="10"/>
  <c r="R16" i="10"/>
  <c r="Q16" i="10"/>
  <c r="P16" i="10"/>
  <c r="O16" i="10"/>
  <c r="O18" i="10" s="1"/>
  <c r="N16" i="10"/>
  <c r="N18" i="10" s="1"/>
  <c r="M23" i="10" s="1"/>
  <c r="M16" i="10"/>
  <c r="M18" i="10" s="1"/>
  <c r="L16" i="10"/>
  <c r="K16" i="10"/>
  <c r="J16" i="10"/>
  <c r="I16" i="10"/>
  <c r="H16" i="10"/>
  <c r="G16" i="10"/>
  <c r="G18" i="10" s="1"/>
  <c r="F16" i="10"/>
  <c r="F18" i="10" s="1"/>
  <c r="E16" i="10"/>
  <c r="E18" i="10" s="1"/>
  <c r="AZ14" i="10"/>
  <c r="AZ16" i="10" s="1"/>
  <c r="AZ18" i="10" s="1"/>
  <c r="AS14" i="10"/>
  <c r="AS16" i="10" s="1"/>
  <c r="AS18" i="10" s="1"/>
  <c r="AR14" i="10"/>
  <c r="AR16" i="10" s="1"/>
  <c r="AR18" i="10" s="1"/>
  <c r="AQ14" i="10"/>
  <c r="AQ16" i="10" s="1"/>
  <c r="AQ18" i="10" s="1"/>
  <c r="AP14" i="10"/>
  <c r="AD14" i="10"/>
  <c r="AC14" i="10"/>
  <c r="AC16" i="10" s="1"/>
  <c r="AC18" i="10" s="1"/>
  <c r="AB14" i="10"/>
  <c r="AB16" i="10" s="1"/>
  <c r="AB18" i="10" s="1"/>
  <c r="AA14" i="10"/>
  <c r="AA16" i="10" s="1"/>
  <c r="AA18" i="10" s="1"/>
  <c r="Z14" i="10"/>
  <c r="Z16" i="10" s="1"/>
  <c r="Z18" i="10" s="1"/>
  <c r="E18" i="8"/>
  <c r="F18" i="8"/>
  <c r="G18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U18" i="8"/>
  <c r="V18" i="8"/>
  <c r="W18" i="8"/>
  <c r="X18" i="8"/>
  <c r="Y18" i="8"/>
  <c r="Z18" i="8"/>
  <c r="AA18" i="8"/>
  <c r="AB18" i="8"/>
  <c r="AC18" i="8"/>
  <c r="AD18" i="8"/>
  <c r="AE18" i="8"/>
  <c r="AF18" i="8"/>
  <c r="AG18" i="8"/>
  <c r="AH18" i="8"/>
  <c r="AI18" i="8"/>
  <c r="AJ18" i="8"/>
  <c r="AK18" i="8"/>
  <c r="AL18" i="8"/>
  <c r="AM18" i="8"/>
  <c r="AN18" i="8"/>
  <c r="AO18" i="8"/>
  <c r="AP18" i="8"/>
  <c r="AQ18" i="8"/>
  <c r="AR18" i="8"/>
  <c r="AS18" i="8"/>
  <c r="AT18" i="8"/>
  <c r="AU18" i="8"/>
  <c r="AV18" i="8"/>
  <c r="AW18" i="8"/>
  <c r="AX18" i="8"/>
  <c r="AY18" i="8"/>
  <c r="AZ18" i="8"/>
  <c r="BA18" i="8"/>
  <c r="BB18" i="8"/>
  <c r="BC18" i="8"/>
  <c r="BD18" i="8"/>
  <c r="BE18" i="8"/>
  <c r="BF18" i="8"/>
  <c r="AZ14" i="8"/>
  <c r="AZ16" i="8" s="1"/>
  <c r="AQ14" i="8"/>
  <c r="AQ16" i="8" s="1"/>
  <c r="AR14" i="8"/>
  <c r="AR16" i="8" s="1"/>
  <c r="AS14" i="8"/>
  <c r="AS16" i="8" s="1"/>
  <c r="AP14" i="8"/>
  <c r="AA14" i="8"/>
  <c r="AA16" i="8" s="1"/>
  <c r="AB14" i="8"/>
  <c r="AB16" i="8" s="1"/>
  <c r="AC14" i="8"/>
  <c r="AC16" i="8" s="1"/>
  <c r="AD14" i="8"/>
  <c r="AD16" i="8" s="1"/>
  <c r="Z14" i="8"/>
  <c r="AY14" i="8" s="1"/>
  <c r="AY16" i="8" s="1"/>
  <c r="J16" i="8"/>
  <c r="K16" i="8"/>
  <c r="L16" i="8"/>
  <c r="M16" i="8"/>
  <c r="N16" i="8"/>
  <c r="O16" i="8"/>
  <c r="P16" i="8"/>
  <c r="Q16" i="8"/>
  <c r="R16" i="8"/>
  <c r="S16" i="8"/>
  <c r="T16" i="8"/>
  <c r="U16" i="8"/>
  <c r="V16" i="8"/>
  <c r="W16" i="8"/>
  <c r="X16" i="8"/>
  <c r="Y16" i="8"/>
  <c r="Z16" i="8"/>
  <c r="AE16" i="8"/>
  <c r="AF16" i="8"/>
  <c r="AG16" i="8"/>
  <c r="AH16" i="8"/>
  <c r="AI16" i="8"/>
  <c r="AJ16" i="8"/>
  <c r="AK16" i="8"/>
  <c r="AL16" i="8"/>
  <c r="AM16" i="8"/>
  <c r="AN16" i="8"/>
  <c r="AO16" i="8"/>
  <c r="AP16" i="8"/>
  <c r="AT16" i="8"/>
  <c r="AU16" i="8"/>
  <c r="AV16" i="8"/>
  <c r="AW16" i="8"/>
  <c r="AX16" i="8"/>
  <c r="BA16" i="8"/>
  <c r="BB16" i="8"/>
  <c r="BC16" i="8"/>
  <c r="BE16" i="8"/>
  <c r="E16" i="8"/>
  <c r="F16" i="8"/>
  <c r="G16" i="8"/>
  <c r="H16" i="8"/>
  <c r="I16" i="8"/>
  <c r="AY14" i="11" l="1"/>
  <c r="AY16" i="11" s="1"/>
  <c r="AY18" i="11" s="1"/>
  <c r="AY14" i="10"/>
  <c r="AY16" i="10" s="1"/>
  <c r="AY18" i="10" s="1"/>
  <c r="BD14" i="10"/>
  <c r="BD14" i="8"/>
  <c r="BF14" i="11" l="1"/>
  <c r="BF16" i="11" s="1"/>
  <c r="BF18" i="11" s="1"/>
  <c r="BF23" i="11" s="1"/>
  <c r="BD16" i="10"/>
  <c r="BD18" i="10" s="1"/>
  <c r="BF14" i="10"/>
  <c r="BF16" i="10" s="1"/>
  <c r="BF18" i="10" s="1"/>
  <c r="BF23" i="10" s="1"/>
  <c r="BD16" i="8"/>
  <c r="BF14" i="8"/>
  <c r="BF16" i="8" s="1"/>
  <c r="M23" i="8" l="1"/>
  <c r="BF23" i="8" l="1"/>
</calcChain>
</file>

<file path=xl/sharedStrings.xml><?xml version="1.0" encoding="utf-8"?>
<sst xmlns="http://schemas.openxmlformats.org/spreadsheetml/2006/main" count="495" uniqueCount="121">
  <si>
    <t>UNIDAD TÉCNICA DE FISCALIZACIÓN</t>
  </si>
  <si>
    <t>(A)</t>
  </si>
  <si>
    <t>(B)</t>
  </si>
  <si>
    <t>(C)</t>
  </si>
  <si>
    <t>(D)</t>
  </si>
  <si>
    <t>(E)</t>
  </si>
  <si>
    <t>(F)</t>
  </si>
  <si>
    <t>(L)</t>
  </si>
  <si>
    <t>2016</t>
  </si>
  <si>
    <t>2017</t>
  </si>
  <si>
    <t>(G)</t>
  </si>
  <si>
    <t>(H)</t>
  </si>
  <si>
    <t>(J)</t>
  </si>
  <si>
    <t>(K)</t>
  </si>
  <si>
    <t>Comprobación:</t>
  </si>
  <si>
    <t>Diferencia</t>
  </si>
  <si>
    <t>Subtotal</t>
  </si>
  <si>
    <t>(I)</t>
  </si>
  <si>
    <t>2-1-03-00-0000</t>
  </si>
  <si>
    <t>DIRECCIÓN DE AUDITORÍA DE PARTIDOS POLÍTICOS,  AGRUPACIONES POLÍTICAS Y OTROS</t>
  </si>
  <si>
    <t>2-1-03-03-0000</t>
  </si>
  <si>
    <t>2-1-05-00-0000</t>
  </si>
  <si>
    <t>2-1-05-01-0000</t>
  </si>
  <si>
    <t>2-1-05-01-0001</t>
  </si>
  <si>
    <t>2-1-05-01-0002</t>
  </si>
  <si>
    <t>2-1-05-01-0003</t>
  </si>
  <si>
    <t>2-1-05-02-0000</t>
  </si>
  <si>
    <t>2-1-05-02-0001</t>
  </si>
  <si>
    <t>2-1-05-02-0002</t>
  </si>
  <si>
    <t>2-1-05-02-0003</t>
  </si>
  <si>
    <t>Multas y sanciones (menores a 1 año)</t>
  </si>
  <si>
    <t>Ordinario</t>
  </si>
  <si>
    <t>Precampaña</t>
  </si>
  <si>
    <t>Campaña</t>
  </si>
  <si>
    <t>Instituto Nacional Electoral</t>
  </si>
  <si>
    <t>Organismo Publico Electoral</t>
  </si>
  <si>
    <t>Cons.</t>
  </si>
  <si>
    <t xml:space="preserve">Comité  </t>
  </si>
  <si>
    <t>Núm. de cuenta</t>
  </si>
  <si>
    <t>Nombre de la cuenta o subcuenta</t>
  </si>
  <si>
    <t>Saldos sancionados en el ejercicio:</t>
  </si>
  <si>
    <t>2018</t>
  </si>
  <si>
    <t>( M )</t>
  </si>
  <si>
    <t>( N )</t>
  </si>
  <si>
    <t>( O )</t>
  </si>
  <si>
    <t>( P )</t>
  </si>
  <si>
    <t>( Q)</t>
  </si>
  <si>
    <t>( R )</t>
  </si>
  <si>
    <t>( S )</t>
  </si>
  <si>
    <t>( T )</t>
  </si>
  <si>
    <t>2019</t>
  </si>
  <si>
    <t>Suma total de los impuestos por pagar</t>
  </si>
  <si>
    <t>Saldo que no ha sido objeto de sanción</t>
  </si>
  <si>
    <t>Saldo sancionado</t>
  </si>
  <si>
    <t>Saldos en negativos</t>
  </si>
  <si>
    <t>Subtotal de impuestos con antigüedad mayor a un año</t>
  </si>
  <si>
    <t>Impuestos pendientes de pago con antigüedad menor a un año</t>
  </si>
  <si>
    <t>Subtotal de impuestos con antigüedad menor a un año</t>
  </si>
  <si>
    <t>Con antigüedad mayor a un año</t>
  </si>
  <si>
    <t>Z</t>
  </si>
  <si>
    <t>AA</t>
  </si>
  <si>
    <t>AB</t>
  </si>
  <si>
    <t>AC</t>
  </si>
  <si>
    <t>AD</t>
  </si>
  <si>
    <t>AF</t>
  </si>
  <si>
    <t>AG</t>
  </si>
  <si>
    <t>AH</t>
  </si>
  <si>
    <t>AI</t>
  </si>
  <si>
    <t>AJ</t>
  </si>
  <si>
    <t>AO</t>
  </si>
  <si>
    <t>AP</t>
  </si>
  <si>
    <t>AQ</t>
  </si>
  <si>
    <t>AR</t>
  </si>
  <si>
    <t>AV</t>
  </si>
  <si>
    <t>AW</t>
  </si>
  <si>
    <t>Saldos que no fueron objeto de sanción</t>
  </si>
  <si>
    <t>Saldos sancionados</t>
  </si>
  <si>
    <t>AU</t>
  </si>
  <si>
    <t>AS=(U:AR)</t>
  </si>
  <si>
    <t>Saldo con antigüedad mayor a un año</t>
  </si>
  <si>
    <t>Referencia</t>
  </si>
  <si>
    <t>U=((A-K)-Z-AF))</t>
  </si>
  <si>
    <t>V=((B-L)-AA-AG))</t>
  </si>
  <si>
    <t>W=((C-M)-AB-AH))</t>
  </si>
  <si>
    <t>X=((D-N)-AC-AI))</t>
  </si>
  <si>
    <t>Y=((E-O)-AD-AJ)</t>
  </si>
  <si>
    <t>AT=((J-T)-AU-AV-AW))</t>
  </si>
  <si>
    <t>AX=(AT+AU+AV+AW)</t>
  </si>
  <si>
    <t>AY= (AS+AX)</t>
  </si>
  <si>
    <t>AK=(F-P)-AO</t>
  </si>
  <si>
    <t>AL=(G-Q)-AP</t>
  </si>
  <si>
    <t>AM=(H-R)-AQ</t>
  </si>
  <si>
    <t>AN=(I-S)-AR</t>
  </si>
  <si>
    <t xml:space="preserve">Referencia </t>
  </si>
  <si>
    <t>Suma del saldo inicial</t>
  </si>
  <si>
    <t>(I BIS)</t>
  </si>
  <si>
    <t>Índice:</t>
  </si>
  <si>
    <t xml:space="preserve"> </t>
  </si>
  <si>
    <t>Elaboró:</t>
  </si>
  <si>
    <t>Fecha:</t>
  </si>
  <si>
    <t>Supervisó:</t>
  </si>
  <si>
    <t>Vo.Bo.</t>
  </si>
  <si>
    <t>2015 y Anteriores</t>
  </si>
  <si>
    <t>Retenciones del ejercicio 2020</t>
  </si>
  <si>
    <t>De obligaciones  del 2020</t>
  </si>
  <si>
    <t>Seguimiento (Enterado en 2021)</t>
  </si>
  <si>
    <t>Seguimiento en 2021</t>
  </si>
  <si>
    <t>Enterados en 2021</t>
  </si>
  <si>
    <t>2020</t>
  </si>
  <si>
    <t>Saldo al
 31-12-20 del sujeto obligado</t>
  </si>
  <si>
    <t>Reconocimiento de impuestos de ejercicios anteriores en el 2020</t>
  </si>
  <si>
    <t>Saldo inicial al 1-1-20</t>
  </si>
  <si>
    <t>Pagos o Transferencias en especie en 2020:</t>
  </si>
  <si>
    <t>Enterado (Pagado) en 2021</t>
  </si>
  <si>
    <t>IMPUESTOS POR PAGAR ORDINARIO</t>
  </si>
  <si>
    <t>ISR RETENIDO POR HONORARIOS ASIMILADOS A SUELDOS</t>
  </si>
  <si>
    <t>Saldos de la balanza de comprobación del sujeto obligado al 31-12-20</t>
  </si>
  <si>
    <t>INFORME ANUAL 2020</t>
  </si>
  <si>
    <t>ESTADO DE COAHUILA DE ZARAGOZA</t>
  </si>
  <si>
    <t>INTEGRACIÓN DE IMPUESTOS POR PAGAR AL 31 DE DICIEMBRE DE 2020</t>
  </si>
  <si>
    <t>REDES SOCIALES PROGRESISTAS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</si>
</sst>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[Red]\-\$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1"/>
      <name val="Calibri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0007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0"/>
  </cellStyleXfs>
  <cellXfs count="126">
    <xf numFmtId="0" fontId="0" fillId="0" borderId="0" xfId="0"/>
    <xf numFmtId="49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7" fillId="0" borderId="0" xfId="1" applyNumberFormat="1" applyFont="1" applyFill="1"/>
    <xf numFmtId="164" fontId="8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right"/>
    </xf>
    <xf numFmtId="164" fontId="7" fillId="0" borderId="11" xfId="1" applyNumberFormat="1" applyFont="1" applyFill="1" applyBorder="1"/>
    <xf numFmtId="4" fontId="7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43" fontId="10" fillId="0" borderId="0" xfId="1" applyFont="1" applyFill="1" applyAlignment="1">
      <alignment horizontal="left" vertical="center"/>
    </xf>
    <xf numFmtId="164" fontId="11" fillId="0" borderId="0" xfId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6" fontId="13" fillId="0" borderId="0" xfId="0" applyNumberFormat="1" applyFont="1"/>
    <xf numFmtId="0" fontId="7" fillId="0" borderId="6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165" fontId="8" fillId="0" borderId="6" xfId="1" applyNumberFormat="1" applyFont="1" applyFill="1" applyBorder="1" applyAlignment="1">
      <alignment vertical="center"/>
    </xf>
    <xf numFmtId="166" fontId="13" fillId="0" borderId="0" xfId="0" applyNumberFormat="1" applyFont="1" applyAlignment="1"/>
    <xf numFmtId="49" fontId="16" fillId="2" borderId="6" xfId="1" applyNumberFormat="1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8" fillId="0" borderId="12" xfId="1" applyNumberFormat="1" applyFont="1" applyFill="1" applyBorder="1" applyAlignment="1">
      <alignment vertical="center"/>
    </xf>
    <xf numFmtId="166" fontId="15" fillId="0" borderId="0" xfId="0" applyNumberFormat="1" applyFont="1" applyAlignment="1"/>
    <xf numFmtId="164" fontId="17" fillId="4" borderId="6" xfId="1" applyNumberFormat="1" applyFont="1" applyFill="1" applyBorder="1" applyAlignment="1">
      <alignment horizontal="center" vertical="center" wrapText="1"/>
    </xf>
    <xf numFmtId="164" fontId="17" fillId="5" borderId="6" xfId="5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49" fontId="14" fillId="6" borderId="6" xfId="1" applyNumberFormat="1" applyFont="1" applyFill="1" applyBorder="1" applyAlignment="1">
      <alignment horizontal="center" vertical="center" wrapText="1"/>
    </xf>
    <xf numFmtId="164" fontId="18" fillId="6" borderId="6" xfId="5" applyNumberFormat="1" applyFont="1" applyFill="1" applyBorder="1" applyAlignment="1">
      <alignment horizontal="center" vertical="center" wrapText="1"/>
    </xf>
    <xf numFmtId="49" fontId="14" fillId="7" borderId="6" xfId="1" applyNumberFormat="1" applyFont="1" applyFill="1" applyBorder="1" applyAlignment="1">
      <alignment horizontal="center" vertical="center" wrapText="1"/>
    </xf>
    <xf numFmtId="164" fontId="18" fillId="7" borderId="6" xfId="5" applyNumberFormat="1" applyFont="1" applyFill="1" applyBorder="1" applyAlignment="1">
      <alignment horizontal="center" vertical="center" wrapText="1"/>
    </xf>
    <xf numFmtId="49" fontId="14" fillId="8" borderId="6" xfId="1" applyNumberFormat="1" applyFont="1" applyFill="1" applyBorder="1" applyAlignment="1">
      <alignment horizontal="center" vertical="center" wrapText="1"/>
    </xf>
    <xf numFmtId="164" fontId="18" fillId="8" borderId="6" xfId="5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/>
    <xf numFmtId="164" fontId="7" fillId="0" borderId="11" xfId="1" applyNumberFormat="1" applyFont="1" applyFill="1" applyBorder="1" applyAlignment="1">
      <alignment horizontal="center"/>
    </xf>
    <xf numFmtId="49" fontId="14" fillId="6" borderId="6" xfId="1" applyNumberFormat="1" applyFont="1" applyFill="1" applyBorder="1" applyAlignment="1">
      <alignment horizontal="center" vertical="center" wrapText="1"/>
    </xf>
    <xf numFmtId="0" fontId="14" fillId="9" borderId="6" xfId="7" applyFont="1" applyFill="1" applyBorder="1" applyAlignment="1">
      <alignment horizontal="left" vertical="center"/>
    </xf>
    <xf numFmtId="0" fontId="2" fillId="9" borderId="6" xfId="7" applyFont="1" applyFill="1" applyBorder="1" applyAlignment="1">
      <alignment horizontal="left" vertical="center"/>
    </xf>
    <xf numFmtId="43" fontId="20" fillId="0" borderId="6" xfId="1" applyFont="1" applyFill="1" applyBorder="1"/>
    <xf numFmtId="0" fontId="5" fillId="0" borderId="0" xfId="4"/>
    <xf numFmtId="165" fontId="7" fillId="0" borderId="6" xfId="1" applyNumberFormat="1" applyFont="1" applyFill="1" applyBorder="1" applyAlignment="1">
      <alignment vertical="center"/>
    </xf>
    <xf numFmtId="165" fontId="7" fillId="0" borderId="6" xfId="0" applyNumberFormat="1" applyFont="1" applyFill="1" applyBorder="1" applyAlignment="1">
      <alignment vertical="center"/>
    </xf>
    <xf numFmtId="165" fontId="7" fillId="3" borderId="6" xfId="0" applyNumberFormat="1" applyFont="1" applyFill="1" applyBorder="1" applyAlignment="1">
      <alignment vertical="center"/>
    </xf>
    <xf numFmtId="0" fontId="5" fillId="0" borderId="6" xfId="4" applyFill="1" applyBorder="1"/>
    <xf numFmtId="166" fontId="20" fillId="0" borderId="6" xfId="4" applyNumberFormat="1" applyFont="1" applyFill="1" applyBorder="1"/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66" fontId="21" fillId="0" borderId="0" xfId="0" applyNumberFormat="1" applyFont="1"/>
    <xf numFmtId="166" fontId="21" fillId="0" borderId="6" xfId="0" applyNumberFormat="1" applyFont="1" applyBorder="1"/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49" fontId="14" fillId="6" borderId="6" xfId="1" applyNumberFormat="1" applyFont="1" applyFill="1" applyBorder="1" applyAlignment="1">
      <alignment horizontal="center" vertical="center" wrapText="1"/>
    </xf>
    <xf numFmtId="49" fontId="14" fillId="8" borderId="6" xfId="1" applyNumberFormat="1" applyFont="1" applyFill="1" applyBorder="1" applyAlignment="1">
      <alignment horizontal="center" vertical="center" wrapText="1"/>
    </xf>
    <xf numFmtId="49" fontId="14" fillId="7" borderId="2" xfId="1" applyNumberFormat="1" applyFont="1" applyFill="1" applyBorder="1" applyAlignment="1">
      <alignment horizontal="center" vertical="center" wrapText="1"/>
    </xf>
    <xf numFmtId="49" fontId="14" fillId="7" borderId="4" xfId="1" applyNumberFormat="1" applyFont="1" applyFill="1" applyBorder="1" applyAlignment="1">
      <alignment horizontal="center" vertical="center" wrapText="1"/>
    </xf>
    <xf numFmtId="164" fontId="18" fillId="7" borderId="1" xfId="5" applyNumberFormat="1" applyFont="1" applyFill="1" applyBorder="1" applyAlignment="1">
      <alignment horizontal="center" vertical="center" wrapText="1"/>
    </xf>
    <xf numFmtId="164" fontId="18" fillId="7" borderId="5" xfId="5" applyNumberFormat="1" applyFont="1" applyFill="1" applyBorder="1" applyAlignment="1">
      <alignment horizontal="center" vertical="center" wrapText="1"/>
    </xf>
    <xf numFmtId="164" fontId="18" fillId="7" borderId="7" xfId="5" applyNumberFormat="1" applyFont="1" applyFill="1" applyBorder="1" applyAlignment="1">
      <alignment horizontal="center" vertical="center" wrapText="1"/>
    </xf>
    <xf numFmtId="49" fontId="14" fillId="8" borderId="6" xfId="1" applyNumberFormat="1" applyFont="1" applyFill="1" applyBorder="1" applyAlignment="1">
      <alignment horizontal="center" vertical="center" wrapText="1"/>
    </xf>
    <xf numFmtId="49" fontId="16" fillId="4" borderId="1" xfId="1" applyNumberFormat="1" applyFont="1" applyFill="1" applyBorder="1" applyAlignment="1">
      <alignment horizontal="center" vertical="center" wrapText="1"/>
    </xf>
    <xf numFmtId="49" fontId="16" fillId="4" borderId="7" xfId="1" applyNumberFormat="1" applyFont="1" applyFill="1" applyBorder="1" applyAlignment="1">
      <alignment horizontal="center" vertical="center" wrapText="1"/>
    </xf>
    <xf numFmtId="164" fontId="16" fillId="2" borderId="1" xfId="2" applyNumberFormat="1" applyFont="1" applyFill="1" applyBorder="1" applyAlignment="1">
      <alignment horizontal="center" vertical="center" wrapText="1"/>
    </xf>
    <xf numFmtId="164" fontId="16" fillId="2" borderId="5" xfId="2" applyNumberFormat="1" applyFont="1" applyFill="1" applyBorder="1" applyAlignment="1">
      <alignment horizontal="center" vertical="center" wrapText="1"/>
    </xf>
    <xf numFmtId="164" fontId="16" fillId="2" borderId="7" xfId="2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14" fillId="6" borderId="6" xfId="1" applyNumberFormat="1" applyFont="1" applyFill="1" applyBorder="1" applyAlignment="1">
      <alignment horizontal="center" vertical="center" wrapText="1"/>
    </xf>
    <xf numFmtId="49" fontId="14" fillId="6" borderId="1" xfId="1" applyNumberFormat="1" applyFont="1" applyFill="1" applyBorder="1" applyAlignment="1">
      <alignment horizontal="center" vertical="center" wrapText="1"/>
    </xf>
    <xf numFmtId="49" fontId="14" fillId="6" borderId="5" xfId="1" applyNumberFormat="1" applyFont="1" applyFill="1" applyBorder="1" applyAlignment="1">
      <alignment horizontal="center" vertical="center" wrapText="1"/>
    </xf>
    <xf numFmtId="49" fontId="14" fillId="6" borderId="7" xfId="1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16" fillId="2" borderId="7" xfId="1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164" fontId="16" fillId="2" borderId="2" xfId="2" applyNumberFormat="1" applyFont="1" applyFill="1" applyBorder="1" applyAlignment="1">
      <alignment horizontal="center" vertical="center" wrapText="1"/>
    </xf>
    <xf numFmtId="164" fontId="16" fillId="2" borderId="4" xfId="2" applyNumberFormat="1" applyFont="1" applyFill="1" applyBorder="1" applyAlignment="1">
      <alignment horizontal="center" vertical="center" wrapText="1"/>
    </xf>
    <xf numFmtId="164" fontId="16" fillId="2" borderId="3" xfId="2" applyNumberFormat="1" applyFont="1" applyFill="1" applyBorder="1" applyAlignment="1">
      <alignment horizontal="center" vertical="center" wrapText="1"/>
    </xf>
    <xf numFmtId="164" fontId="14" fillId="8" borderId="9" xfId="2" applyNumberFormat="1" applyFont="1" applyFill="1" applyBorder="1" applyAlignment="1">
      <alignment horizontal="center" vertical="center"/>
    </xf>
    <xf numFmtId="164" fontId="14" fillId="8" borderId="10" xfId="2" applyNumberFormat="1" applyFont="1" applyFill="1" applyBorder="1" applyAlignment="1">
      <alignment horizontal="center" vertical="center"/>
    </xf>
    <xf numFmtId="164" fontId="14" fillId="8" borderId="8" xfId="2" applyNumberFormat="1" applyFont="1" applyFill="1" applyBorder="1" applyAlignment="1">
      <alignment horizontal="center" vertical="center"/>
    </xf>
    <xf numFmtId="164" fontId="14" fillId="8" borderId="14" xfId="2" applyNumberFormat="1" applyFont="1" applyFill="1" applyBorder="1" applyAlignment="1">
      <alignment horizontal="center" vertical="center"/>
    </xf>
    <xf numFmtId="164" fontId="14" fillId="8" borderId="0" xfId="2" applyNumberFormat="1" applyFont="1" applyFill="1" applyBorder="1" applyAlignment="1">
      <alignment horizontal="center" vertical="center"/>
    </xf>
    <xf numFmtId="164" fontId="14" fillId="8" borderId="13" xfId="2" applyNumberFormat="1" applyFont="1" applyFill="1" applyBorder="1" applyAlignment="1">
      <alignment horizontal="center" vertical="center"/>
    </xf>
    <xf numFmtId="43" fontId="14" fillId="7" borderId="2" xfId="1" applyNumberFormat="1" applyFont="1" applyFill="1" applyBorder="1" applyAlignment="1">
      <alignment horizontal="center" vertical="center" wrapText="1"/>
    </xf>
    <xf numFmtId="43" fontId="14" fillId="7" borderId="4" xfId="1" applyNumberFormat="1" applyFont="1" applyFill="1" applyBorder="1" applyAlignment="1">
      <alignment horizontal="center" vertical="center" wrapText="1"/>
    </xf>
    <xf numFmtId="43" fontId="14" fillId="7" borderId="3" xfId="1" applyNumberFormat="1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164" fontId="14" fillId="8" borderId="6" xfId="2" applyNumberFormat="1" applyFont="1" applyFill="1" applyBorder="1" applyAlignment="1">
      <alignment horizontal="center" vertical="center" wrapText="1"/>
    </xf>
    <xf numFmtId="49" fontId="14" fillId="8" borderId="2" xfId="1" applyNumberFormat="1" applyFont="1" applyFill="1" applyBorder="1" applyAlignment="1">
      <alignment horizontal="center" vertical="center" wrapText="1"/>
    </xf>
    <xf numFmtId="49" fontId="14" fillId="8" borderId="4" xfId="1" applyNumberFormat="1" applyFont="1" applyFill="1" applyBorder="1" applyAlignment="1">
      <alignment horizontal="center" vertical="center" wrapText="1"/>
    </xf>
    <xf numFmtId="49" fontId="14" fillId="8" borderId="3" xfId="1" applyNumberFormat="1" applyFont="1" applyFill="1" applyBorder="1" applyAlignment="1">
      <alignment horizontal="center" vertical="center" wrapText="1"/>
    </xf>
    <xf numFmtId="43" fontId="16" fillId="2" borderId="6" xfId="1" applyNumberFormat="1" applyFont="1" applyFill="1" applyBorder="1" applyAlignment="1">
      <alignment horizontal="center" vertical="center" wrapText="1"/>
    </xf>
    <xf numFmtId="43" fontId="16" fillId="2" borderId="6" xfId="1" applyFont="1" applyFill="1" applyBorder="1" applyAlignment="1">
      <alignment horizontal="center" vertical="center" wrapText="1"/>
    </xf>
    <xf numFmtId="164" fontId="16" fillId="4" borderId="2" xfId="2" applyNumberFormat="1" applyFont="1" applyFill="1" applyBorder="1" applyAlignment="1">
      <alignment horizontal="center" vertical="center"/>
    </xf>
    <xf numFmtId="164" fontId="16" fillId="4" borderId="4" xfId="2" applyNumberFormat="1" applyFont="1" applyFill="1" applyBorder="1" applyAlignment="1">
      <alignment horizontal="center" vertical="center"/>
    </xf>
    <xf numFmtId="164" fontId="16" fillId="4" borderId="3" xfId="2" applyNumberFormat="1" applyFont="1" applyFill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49" fontId="16" fillId="2" borderId="5" xfId="1" applyNumberFormat="1" applyFont="1" applyFill="1" applyBorder="1" applyAlignment="1">
      <alignment horizontal="center" vertical="center" wrapText="1"/>
    </xf>
    <xf numFmtId="43" fontId="16" fillId="4" borderId="9" xfId="1" applyNumberFormat="1" applyFont="1" applyFill="1" applyBorder="1" applyAlignment="1">
      <alignment horizontal="center" vertical="center"/>
    </xf>
    <xf numFmtId="43" fontId="16" fillId="4" borderId="10" xfId="1" applyNumberFormat="1" applyFont="1" applyFill="1" applyBorder="1" applyAlignment="1">
      <alignment horizontal="center" vertical="center"/>
    </xf>
    <xf numFmtId="43" fontId="16" fillId="4" borderId="8" xfId="1" applyNumberFormat="1" applyFont="1" applyFill="1" applyBorder="1" applyAlignment="1">
      <alignment horizontal="center" vertical="center"/>
    </xf>
  </cellXfs>
  <cellStyles count="8">
    <cellStyle name="Millares" xfId="1" builtinId="3"/>
    <cellStyle name="Millares 2" xfId="2" xr:uid="{00000000-0005-0000-0000-000001000000}"/>
    <cellStyle name="Millares 3" xfId="5" xr:uid="{00000000-0005-0000-0000-000002000000}"/>
    <cellStyle name="Moneda 2" xfId="6" xr:uid="{00000000-0005-0000-0000-000004000000}"/>
    <cellStyle name="Normal" xfId="0" builtinId="0"/>
    <cellStyle name="Normal 2" xfId="4" xr:uid="{00000000-0005-0000-0000-000006000000}"/>
    <cellStyle name="Normal 3" xfId="3" xr:uid="{00000000-0005-0000-0000-000007000000}"/>
    <cellStyle name="Normal_CEDULAS ANALITICAS" xfId="7" xr:uid="{00000000-0005-0000-0000-000008000000}"/>
  </cellStyles>
  <dxfs count="0"/>
  <tableStyles count="0" defaultTableStyle="TableStyleMedium2" defaultPivotStyle="PivotStyleLight16"/>
  <colors>
    <mruColors>
      <color rgb="FFC00072"/>
      <color rgb="FF00FF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5A48E8-726C-420B-9D47-0D47FB01A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66EECF-307E-45EF-B958-601822170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40044D-9960-4B4D-95FA-48B07833F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2BD49AE-2C64-4C5B-A78C-BBD596376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B1ACB4-62E5-4585-B935-C2CEDDE75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C2752AB-0AB8-432E-82B5-656A310EE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BD2A57B-4564-4174-AE2A-FD059C726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6B4E95E-1580-4F67-98DB-087D1D9A4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5F4C5EF-0269-4A7F-8DFE-EB98104A9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BF59"/>
  <sheetViews>
    <sheetView showGridLines="0" topLeftCell="AZ1" zoomScale="70" zoomScaleNormal="70" workbookViewId="0">
      <selection activeCell="AZ1" sqref="A1:XFD1048576"/>
    </sheetView>
  </sheetViews>
  <sheetFormatPr baseColWidth="10" defaultColWidth="11.42578125" defaultRowHeight="13.5" customHeight="1" x14ac:dyDescent="0.25"/>
  <cols>
    <col min="1" max="1" width="6.28515625" style="4" customWidth="1"/>
    <col min="2" max="2" width="22.7109375" style="9" customWidth="1"/>
    <col min="3" max="3" width="18" style="3" customWidth="1"/>
    <col min="4" max="4" width="54.7109375" style="3" customWidth="1"/>
    <col min="5" max="9" width="14.7109375" style="5" customWidth="1"/>
    <col min="10" max="14" width="14.7109375" style="3" customWidth="1"/>
    <col min="15" max="15" width="18.5703125" style="3" bestFit="1" customWidth="1"/>
    <col min="16" max="25" width="14.7109375" style="3" customWidth="1"/>
    <col min="26" max="27" width="18.85546875" style="3" customWidth="1"/>
    <col min="28" max="28" width="22.140625" style="3" customWidth="1"/>
    <col min="29" max="30" width="18.85546875" style="3" customWidth="1"/>
    <col min="31" max="34" width="22.85546875" style="3" customWidth="1"/>
    <col min="35" max="35" width="22.28515625" style="3" customWidth="1"/>
    <col min="36" max="39" width="18.7109375" style="3" customWidth="1"/>
    <col min="40" max="41" width="24.28515625" style="3" customWidth="1"/>
    <col min="42" max="50" width="12.85546875" style="3" customWidth="1"/>
    <col min="51" max="51" width="19.85546875" style="3" customWidth="1"/>
    <col min="52" max="52" width="19.85546875" style="3" bestFit="1" customWidth="1"/>
    <col min="53" max="53" width="13.42578125" style="3" bestFit="1" customWidth="1"/>
    <col min="54" max="54" width="15.140625" style="3" customWidth="1"/>
    <col min="55" max="55" width="25.140625" style="3" customWidth="1"/>
    <col min="56" max="56" width="26.7109375" style="3" customWidth="1"/>
    <col min="57" max="57" width="16.85546875" style="3" customWidth="1"/>
    <col min="58" max="58" width="20.7109375" style="3" customWidth="1"/>
    <col min="59" max="16384" width="11.42578125" style="3"/>
  </cols>
  <sheetData>
    <row r="1" spans="1:58" ht="17.45" customHeight="1" x14ac:dyDescent="0.25">
      <c r="C1" s="28" t="s">
        <v>0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55" t="s">
        <v>96</v>
      </c>
      <c r="BF1" s="55" t="s">
        <v>97</v>
      </c>
    </row>
    <row r="2" spans="1:58" ht="17.45" customHeight="1" x14ac:dyDescent="0.25">
      <c r="C2" s="28" t="s">
        <v>19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56" t="s">
        <v>98</v>
      </c>
      <c r="BF2" s="56"/>
    </row>
    <row r="3" spans="1:58" ht="17.45" customHeight="1" x14ac:dyDescent="0.25">
      <c r="C3" s="64" t="s">
        <v>117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2"/>
      <c r="BE3" s="56" t="s">
        <v>99</v>
      </c>
      <c r="BF3" s="56"/>
    </row>
    <row r="4" spans="1:58" ht="16.899999999999999" customHeight="1" x14ac:dyDescent="0.25">
      <c r="C4" s="65" t="s">
        <v>120</v>
      </c>
      <c r="D4" s="23"/>
      <c r="E4" s="24"/>
      <c r="F4" s="24"/>
      <c r="G4" s="24"/>
      <c r="H4" s="24"/>
      <c r="I4" s="24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56" t="s">
        <v>100</v>
      </c>
      <c r="BF4" s="56"/>
    </row>
    <row r="5" spans="1:58" ht="18" customHeight="1" x14ac:dyDescent="0.25">
      <c r="C5" s="65" t="s">
        <v>118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56" t="s">
        <v>101</v>
      </c>
      <c r="BF5" s="56"/>
    </row>
    <row r="6" spans="1:58" ht="17.45" customHeight="1" x14ac:dyDescent="0.25">
      <c r="C6" s="29" t="s">
        <v>119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</row>
    <row r="7" spans="1:58" ht="17.45" customHeight="1" x14ac:dyDescent="0.25">
      <c r="C7" s="25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</row>
    <row r="8" spans="1:58" s="39" customFormat="1" ht="36.75" customHeight="1" x14ac:dyDescent="0.25">
      <c r="A8" s="118" t="s">
        <v>36</v>
      </c>
      <c r="B8" s="118" t="s">
        <v>37</v>
      </c>
      <c r="C8" s="120" t="s">
        <v>38</v>
      </c>
      <c r="D8" s="118" t="s">
        <v>39</v>
      </c>
      <c r="E8" s="123" t="s">
        <v>111</v>
      </c>
      <c r="F8" s="124"/>
      <c r="G8" s="124"/>
      <c r="H8" s="124"/>
      <c r="I8" s="124"/>
      <c r="J8" s="124"/>
      <c r="K8" s="124"/>
      <c r="L8" s="124"/>
      <c r="M8" s="124"/>
      <c r="N8" s="125"/>
      <c r="O8" s="80" t="s">
        <v>103</v>
      </c>
      <c r="P8" s="115" t="s">
        <v>112</v>
      </c>
      <c r="Q8" s="116"/>
      <c r="R8" s="116"/>
      <c r="S8" s="116"/>
      <c r="T8" s="116"/>
      <c r="U8" s="116"/>
      <c r="V8" s="116"/>
      <c r="W8" s="116"/>
      <c r="X8" s="116"/>
      <c r="Y8" s="117"/>
      <c r="Z8" s="94" t="s">
        <v>79</v>
      </c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6"/>
      <c r="AZ8" s="97" t="s">
        <v>56</v>
      </c>
      <c r="BA8" s="98"/>
      <c r="BB8" s="98"/>
      <c r="BC8" s="98"/>
      <c r="BD8" s="98"/>
      <c r="BE8" s="99"/>
      <c r="BF8" s="80" t="s">
        <v>109</v>
      </c>
    </row>
    <row r="9" spans="1:58" s="39" customFormat="1" ht="36.6" customHeight="1" x14ac:dyDescent="0.25">
      <c r="A9" s="119"/>
      <c r="B9" s="119"/>
      <c r="C9" s="121"/>
      <c r="D9" s="119"/>
      <c r="E9" s="113" t="s">
        <v>75</v>
      </c>
      <c r="F9" s="114"/>
      <c r="G9" s="114"/>
      <c r="H9" s="114"/>
      <c r="I9" s="114"/>
      <c r="J9" s="113" t="s">
        <v>76</v>
      </c>
      <c r="K9" s="114"/>
      <c r="L9" s="114"/>
      <c r="M9" s="114"/>
      <c r="N9" s="122" t="s">
        <v>94</v>
      </c>
      <c r="O9" s="81"/>
      <c r="P9" s="113" t="s">
        <v>75</v>
      </c>
      <c r="Q9" s="114"/>
      <c r="R9" s="114"/>
      <c r="S9" s="114"/>
      <c r="T9" s="114"/>
      <c r="U9" s="113" t="s">
        <v>40</v>
      </c>
      <c r="V9" s="114"/>
      <c r="W9" s="114"/>
      <c r="X9" s="114"/>
      <c r="Y9" s="80" t="s">
        <v>104</v>
      </c>
      <c r="Z9" s="106" t="s">
        <v>52</v>
      </c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8"/>
      <c r="AP9" s="103" t="s">
        <v>53</v>
      </c>
      <c r="AQ9" s="104"/>
      <c r="AR9" s="104"/>
      <c r="AS9" s="104"/>
      <c r="AT9" s="104"/>
      <c r="AU9" s="104"/>
      <c r="AV9" s="104"/>
      <c r="AW9" s="104"/>
      <c r="AX9" s="105"/>
      <c r="AY9" s="80" t="s">
        <v>55</v>
      </c>
      <c r="AZ9" s="100"/>
      <c r="BA9" s="101"/>
      <c r="BB9" s="101"/>
      <c r="BC9" s="101"/>
      <c r="BD9" s="101"/>
      <c r="BE9" s="102"/>
      <c r="BF9" s="81"/>
    </row>
    <row r="10" spans="1:58" s="39" customFormat="1" ht="50.25" customHeight="1" x14ac:dyDescent="0.25">
      <c r="A10" s="119"/>
      <c r="B10" s="119"/>
      <c r="C10" s="121"/>
      <c r="D10" s="119"/>
      <c r="E10" s="90" t="s">
        <v>102</v>
      </c>
      <c r="F10" s="90" t="s">
        <v>8</v>
      </c>
      <c r="G10" s="90" t="s">
        <v>9</v>
      </c>
      <c r="H10" s="90" t="s">
        <v>41</v>
      </c>
      <c r="I10" s="78" t="s">
        <v>50</v>
      </c>
      <c r="J10" s="90" t="s">
        <v>102</v>
      </c>
      <c r="K10" s="90" t="s">
        <v>8</v>
      </c>
      <c r="L10" s="90" t="s">
        <v>9</v>
      </c>
      <c r="M10" s="90" t="s">
        <v>41</v>
      </c>
      <c r="N10" s="122"/>
      <c r="O10" s="81"/>
      <c r="P10" s="90" t="s">
        <v>102</v>
      </c>
      <c r="Q10" s="90" t="s">
        <v>8</v>
      </c>
      <c r="R10" s="90" t="s">
        <v>9</v>
      </c>
      <c r="S10" s="90" t="s">
        <v>41</v>
      </c>
      <c r="T10" s="78" t="s">
        <v>50</v>
      </c>
      <c r="U10" s="90" t="s">
        <v>102</v>
      </c>
      <c r="V10" s="90" t="s">
        <v>8</v>
      </c>
      <c r="W10" s="90" t="s">
        <v>9</v>
      </c>
      <c r="X10" s="90" t="s">
        <v>41</v>
      </c>
      <c r="Y10" s="81"/>
      <c r="Z10" s="86" t="s">
        <v>58</v>
      </c>
      <c r="AA10" s="86"/>
      <c r="AB10" s="86"/>
      <c r="AC10" s="86"/>
      <c r="AD10" s="86"/>
      <c r="AE10" s="86" t="s">
        <v>105</v>
      </c>
      <c r="AF10" s="86"/>
      <c r="AG10" s="86"/>
      <c r="AH10" s="86"/>
      <c r="AI10" s="86"/>
      <c r="AJ10" s="86" t="s">
        <v>54</v>
      </c>
      <c r="AK10" s="86"/>
      <c r="AL10" s="86"/>
      <c r="AM10" s="86"/>
      <c r="AN10" s="86"/>
      <c r="AO10" s="87" t="s">
        <v>80</v>
      </c>
      <c r="AP10" s="72" t="s">
        <v>106</v>
      </c>
      <c r="AQ10" s="73"/>
      <c r="AR10" s="73"/>
      <c r="AS10" s="73"/>
      <c r="AT10" s="72" t="s">
        <v>113</v>
      </c>
      <c r="AU10" s="73"/>
      <c r="AV10" s="73"/>
      <c r="AW10" s="73"/>
      <c r="AX10" s="74" t="s">
        <v>93</v>
      </c>
      <c r="AY10" s="81"/>
      <c r="AZ10" s="50" t="s">
        <v>106</v>
      </c>
      <c r="BA10" s="50" t="s">
        <v>107</v>
      </c>
      <c r="BB10" s="50" t="s">
        <v>54</v>
      </c>
      <c r="BC10" s="50" t="s">
        <v>110</v>
      </c>
      <c r="BD10" s="77" t="s">
        <v>57</v>
      </c>
      <c r="BE10" s="109" t="s">
        <v>93</v>
      </c>
      <c r="BF10" s="81"/>
    </row>
    <row r="11" spans="1:58" s="39" customFormat="1" ht="25.5" x14ac:dyDescent="0.25">
      <c r="A11" s="44"/>
      <c r="B11" s="44"/>
      <c r="C11" s="45"/>
      <c r="D11" s="44"/>
      <c r="E11" s="91"/>
      <c r="F11" s="91"/>
      <c r="G11" s="91"/>
      <c r="H11" s="91"/>
      <c r="I11" s="79"/>
      <c r="J11" s="91"/>
      <c r="K11" s="91"/>
      <c r="L11" s="91"/>
      <c r="M11" s="91"/>
      <c r="N11" s="91"/>
      <c r="O11" s="82"/>
      <c r="P11" s="91"/>
      <c r="Q11" s="91"/>
      <c r="R11" s="91"/>
      <c r="S11" s="91"/>
      <c r="T11" s="79"/>
      <c r="U11" s="91"/>
      <c r="V11" s="91"/>
      <c r="W11" s="91"/>
      <c r="X11" s="91"/>
      <c r="Y11" s="82"/>
      <c r="Z11" s="46" t="s">
        <v>102</v>
      </c>
      <c r="AA11" s="46" t="s">
        <v>8</v>
      </c>
      <c r="AB11" s="46" t="s">
        <v>9</v>
      </c>
      <c r="AC11" s="46" t="s">
        <v>41</v>
      </c>
      <c r="AD11" s="46" t="s">
        <v>50</v>
      </c>
      <c r="AE11" s="54" t="s">
        <v>102</v>
      </c>
      <c r="AF11" s="54" t="s">
        <v>8</v>
      </c>
      <c r="AG11" s="54" t="s">
        <v>9</v>
      </c>
      <c r="AH11" s="54" t="s">
        <v>41</v>
      </c>
      <c r="AI11" s="54" t="s">
        <v>50</v>
      </c>
      <c r="AJ11" s="54" t="s">
        <v>102</v>
      </c>
      <c r="AK11" s="54" t="s">
        <v>8</v>
      </c>
      <c r="AL11" s="54" t="s">
        <v>9</v>
      </c>
      <c r="AM11" s="54" t="s">
        <v>41</v>
      </c>
      <c r="AN11" s="54" t="s">
        <v>50</v>
      </c>
      <c r="AO11" s="88"/>
      <c r="AP11" s="48" t="s">
        <v>102</v>
      </c>
      <c r="AQ11" s="48" t="s">
        <v>8</v>
      </c>
      <c r="AR11" s="48" t="s">
        <v>9</v>
      </c>
      <c r="AS11" s="48" t="s">
        <v>41</v>
      </c>
      <c r="AT11" s="48" t="s">
        <v>102</v>
      </c>
      <c r="AU11" s="48" t="s">
        <v>8</v>
      </c>
      <c r="AV11" s="48" t="s">
        <v>9</v>
      </c>
      <c r="AW11" s="48" t="s">
        <v>41</v>
      </c>
      <c r="AX11" s="75"/>
      <c r="AY11" s="82"/>
      <c r="AZ11" s="110" t="s">
        <v>108</v>
      </c>
      <c r="BA11" s="111"/>
      <c r="BB11" s="111"/>
      <c r="BC11" s="112"/>
      <c r="BD11" s="77"/>
      <c r="BE11" s="109"/>
      <c r="BF11" s="82"/>
    </row>
    <row r="12" spans="1:58" s="39" customFormat="1" ht="23.45" customHeight="1" x14ac:dyDescent="0.25">
      <c r="A12" s="38"/>
      <c r="B12" s="38"/>
      <c r="C12" s="38"/>
      <c r="D12" s="38"/>
      <c r="E12" s="37" t="s">
        <v>1</v>
      </c>
      <c r="F12" s="37" t="s">
        <v>2</v>
      </c>
      <c r="G12" s="37" t="s">
        <v>3</v>
      </c>
      <c r="H12" s="37" t="s">
        <v>4</v>
      </c>
      <c r="I12" s="42" t="s">
        <v>5</v>
      </c>
      <c r="J12" s="37" t="s">
        <v>6</v>
      </c>
      <c r="K12" s="37" t="s">
        <v>10</v>
      </c>
      <c r="L12" s="37" t="s">
        <v>11</v>
      </c>
      <c r="M12" s="37" t="s">
        <v>17</v>
      </c>
      <c r="N12" s="37" t="s">
        <v>95</v>
      </c>
      <c r="O12" s="37" t="s">
        <v>12</v>
      </c>
      <c r="P12" s="37" t="s">
        <v>13</v>
      </c>
      <c r="Q12" s="37" t="s">
        <v>7</v>
      </c>
      <c r="R12" s="37" t="s">
        <v>42</v>
      </c>
      <c r="S12" s="37" t="s">
        <v>43</v>
      </c>
      <c r="T12" s="42" t="s">
        <v>44</v>
      </c>
      <c r="U12" s="37" t="s">
        <v>45</v>
      </c>
      <c r="V12" s="37" t="s">
        <v>46</v>
      </c>
      <c r="W12" s="37" t="s">
        <v>47</v>
      </c>
      <c r="X12" s="37" t="s">
        <v>48</v>
      </c>
      <c r="Y12" s="37" t="s">
        <v>49</v>
      </c>
      <c r="Z12" s="47" t="s">
        <v>81</v>
      </c>
      <c r="AA12" s="47" t="s">
        <v>82</v>
      </c>
      <c r="AB12" s="47" t="s">
        <v>83</v>
      </c>
      <c r="AC12" s="47" t="s">
        <v>84</v>
      </c>
      <c r="AD12" s="47" t="s">
        <v>85</v>
      </c>
      <c r="AE12" s="47" t="s">
        <v>59</v>
      </c>
      <c r="AF12" s="47" t="s">
        <v>60</v>
      </c>
      <c r="AG12" s="47" t="s">
        <v>61</v>
      </c>
      <c r="AH12" s="47" t="s">
        <v>62</v>
      </c>
      <c r="AI12" s="47" t="s">
        <v>63</v>
      </c>
      <c r="AJ12" s="47" t="s">
        <v>64</v>
      </c>
      <c r="AK12" s="47" t="s">
        <v>65</v>
      </c>
      <c r="AL12" s="47" t="s">
        <v>66</v>
      </c>
      <c r="AM12" s="47" t="s">
        <v>67</v>
      </c>
      <c r="AN12" s="47" t="s">
        <v>68</v>
      </c>
      <c r="AO12" s="89"/>
      <c r="AP12" s="49" t="s">
        <v>89</v>
      </c>
      <c r="AQ12" s="49" t="s">
        <v>90</v>
      </c>
      <c r="AR12" s="49" t="s">
        <v>91</v>
      </c>
      <c r="AS12" s="49" t="s">
        <v>92</v>
      </c>
      <c r="AT12" s="49" t="s">
        <v>69</v>
      </c>
      <c r="AU12" s="49" t="s">
        <v>70</v>
      </c>
      <c r="AV12" s="49" t="s">
        <v>71</v>
      </c>
      <c r="AW12" s="49" t="s">
        <v>72</v>
      </c>
      <c r="AX12" s="76"/>
      <c r="AY12" s="43" t="s">
        <v>78</v>
      </c>
      <c r="AZ12" s="51" t="s">
        <v>86</v>
      </c>
      <c r="BA12" s="51" t="s">
        <v>77</v>
      </c>
      <c r="BB12" s="51" t="s">
        <v>73</v>
      </c>
      <c r="BC12" s="51" t="s">
        <v>74</v>
      </c>
      <c r="BD12" s="51" t="s">
        <v>87</v>
      </c>
      <c r="BE12" s="109"/>
      <c r="BF12" s="43" t="s">
        <v>88</v>
      </c>
    </row>
    <row r="13" spans="1:58" s="58" customFormat="1" ht="15" x14ac:dyDescent="0.25">
      <c r="A13" s="62"/>
      <c r="B13" s="62"/>
      <c r="C13" s="67" t="s">
        <v>18</v>
      </c>
      <c r="D13" s="67" t="s">
        <v>114</v>
      </c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</row>
    <row r="14" spans="1:58" s="58" customFormat="1" ht="15" x14ac:dyDescent="0.25">
      <c r="A14" s="62"/>
      <c r="B14" s="62"/>
      <c r="C14" s="67" t="s">
        <v>20</v>
      </c>
      <c r="D14" s="67" t="s">
        <v>115</v>
      </c>
      <c r="E14" s="67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  <c r="L14" s="67">
        <v>0</v>
      </c>
      <c r="M14" s="67">
        <v>0</v>
      </c>
      <c r="N14" s="67">
        <v>0</v>
      </c>
      <c r="O14" s="67">
        <v>85337.37</v>
      </c>
      <c r="P14" s="67">
        <v>0</v>
      </c>
      <c r="Q14" s="67">
        <v>0</v>
      </c>
      <c r="R14" s="67">
        <v>0</v>
      </c>
      <c r="S14" s="67">
        <v>0</v>
      </c>
      <c r="T14" s="67">
        <v>0</v>
      </c>
      <c r="U14" s="67">
        <v>0</v>
      </c>
      <c r="V14" s="67">
        <v>0</v>
      </c>
      <c r="W14" s="67">
        <v>0</v>
      </c>
      <c r="X14" s="67">
        <v>0</v>
      </c>
      <c r="Y14" s="57">
        <v>0</v>
      </c>
      <c r="Z14" s="57">
        <f>((E14-P14)-AE14-AJ14)</f>
        <v>0</v>
      </c>
      <c r="AA14" s="57">
        <f t="shared" ref="AA14:AD14" si="0">((F14-Q14)-AF14-AK14)</f>
        <v>0</v>
      </c>
      <c r="AB14" s="57">
        <f t="shared" si="0"/>
        <v>0</v>
      </c>
      <c r="AC14" s="57">
        <f t="shared" si="0"/>
        <v>0</v>
      </c>
      <c r="AD14" s="57">
        <f t="shared" si="0"/>
        <v>0</v>
      </c>
      <c r="AE14" s="57">
        <v>0</v>
      </c>
      <c r="AF14" s="57">
        <v>0</v>
      </c>
      <c r="AG14" s="57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0</v>
      </c>
      <c r="AM14" s="57">
        <v>0</v>
      </c>
      <c r="AN14" s="57">
        <v>0</v>
      </c>
      <c r="AO14" s="57">
        <v>0</v>
      </c>
      <c r="AP14" s="57">
        <f>(J14-U14)-AT14</f>
        <v>0</v>
      </c>
      <c r="AQ14" s="57">
        <f t="shared" ref="AQ14:AS14" si="1">(K14-V14)-AU14</f>
        <v>0</v>
      </c>
      <c r="AR14" s="57">
        <f t="shared" si="1"/>
        <v>0</v>
      </c>
      <c r="AS14" s="57">
        <f t="shared" si="1"/>
        <v>0</v>
      </c>
      <c r="AT14" s="57">
        <v>0</v>
      </c>
      <c r="AU14" s="57">
        <v>0</v>
      </c>
      <c r="AV14" s="57">
        <v>0</v>
      </c>
      <c r="AW14" s="57">
        <v>0</v>
      </c>
      <c r="AX14" s="57">
        <v>0</v>
      </c>
      <c r="AY14" s="57">
        <f>SUM(Z14:AS14)</f>
        <v>0</v>
      </c>
      <c r="AZ14" s="57">
        <f>((O14-Y14)-BA14-BB14-BC14)</f>
        <v>85337.37</v>
      </c>
      <c r="BA14" s="57">
        <v>0</v>
      </c>
      <c r="BB14" s="57">
        <v>0</v>
      </c>
      <c r="BC14" s="57">
        <v>0</v>
      </c>
      <c r="BD14" s="57">
        <f>SUM(AZ14:BC14)</f>
        <v>85337.37</v>
      </c>
      <c r="BE14" s="57">
        <v>0</v>
      </c>
      <c r="BF14" s="57">
        <f>+BD14+AY14</f>
        <v>85337.37</v>
      </c>
    </row>
    <row r="15" spans="1:58" s="58" customFormat="1" ht="15" x14ac:dyDescent="0.25">
      <c r="A15" s="62"/>
      <c r="B15" s="62"/>
      <c r="C15" s="63"/>
      <c r="D15" s="63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</row>
    <row r="16" spans="1:58" s="32" customFormat="1" ht="16.899999999999999" customHeight="1" x14ac:dyDescent="0.25">
      <c r="A16" s="33"/>
      <c r="B16" s="34"/>
      <c r="C16" s="92" t="s">
        <v>16</v>
      </c>
      <c r="D16" s="93"/>
      <c r="E16" s="35">
        <f t="shared" ref="E16:AJ16" si="2">SUM(E13:E15)</f>
        <v>0</v>
      </c>
      <c r="F16" s="35">
        <f t="shared" si="2"/>
        <v>0</v>
      </c>
      <c r="G16" s="35">
        <f t="shared" si="2"/>
        <v>0</v>
      </c>
      <c r="H16" s="35">
        <f t="shared" si="2"/>
        <v>0</v>
      </c>
      <c r="I16" s="35">
        <f t="shared" si="2"/>
        <v>0</v>
      </c>
      <c r="J16" s="35">
        <f t="shared" si="2"/>
        <v>0</v>
      </c>
      <c r="K16" s="35">
        <f t="shared" si="2"/>
        <v>0</v>
      </c>
      <c r="L16" s="35">
        <f t="shared" si="2"/>
        <v>0</v>
      </c>
      <c r="M16" s="35">
        <f t="shared" si="2"/>
        <v>0</v>
      </c>
      <c r="N16" s="35">
        <f t="shared" si="2"/>
        <v>0</v>
      </c>
      <c r="O16" s="35">
        <f t="shared" si="2"/>
        <v>85337.37</v>
      </c>
      <c r="P16" s="35">
        <f t="shared" si="2"/>
        <v>0</v>
      </c>
      <c r="Q16" s="35">
        <f t="shared" si="2"/>
        <v>0</v>
      </c>
      <c r="R16" s="35">
        <f t="shared" si="2"/>
        <v>0</v>
      </c>
      <c r="S16" s="35">
        <f t="shared" si="2"/>
        <v>0</v>
      </c>
      <c r="T16" s="35">
        <f t="shared" si="2"/>
        <v>0</v>
      </c>
      <c r="U16" s="35">
        <f t="shared" si="2"/>
        <v>0</v>
      </c>
      <c r="V16" s="35">
        <f t="shared" si="2"/>
        <v>0</v>
      </c>
      <c r="W16" s="35">
        <f t="shared" si="2"/>
        <v>0</v>
      </c>
      <c r="X16" s="35">
        <f t="shared" si="2"/>
        <v>0</v>
      </c>
      <c r="Y16" s="35">
        <f t="shared" si="2"/>
        <v>0</v>
      </c>
      <c r="Z16" s="35">
        <f t="shared" si="2"/>
        <v>0</v>
      </c>
      <c r="AA16" s="35">
        <f t="shared" si="2"/>
        <v>0</v>
      </c>
      <c r="AB16" s="35">
        <f t="shared" si="2"/>
        <v>0</v>
      </c>
      <c r="AC16" s="35">
        <f t="shared" si="2"/>
        <v>0</v>
      </c>
      <c r="AD16" s="35">
        <f t="shared" si="2"/>
        <v>0</v>
      </c>
      <c r="AE16" s="35">
        <f t="shared" si="2"/>
        <v>0</v>
      </c>
      <c r="AF16" s="35">
        <f t="shared" si="2"/>
        <v>0</v>
      </c>
      <c r="AG16" s="35">
        <f t="shared" si="2"/>
        <v>0</v>
      </c>
      <c r="AH16" s="35">
        <f t="shared" si="2"/>
        <v>0</v>
      </c>
      <c r="AI16" s="35">
        <f t="shared" si="2"/>
        <v>0</v>
      </c>
      <c r="AJ16" s="35">
        <f t="shared" si="2"/>
        <v>0</v>
      </c>
      <c r="AK16" s="35">
        <f t="shared" ref="AK16:BF16" si="3">SUM(AK13:AK15)</f>
        <v>0</v>
      </c>
      <c r="AL16" s="35">
        <f t="shared" si="3"/>
        <v>0</v>
      </c>
      <c r="AM16" s="35">
        <f t="shared" si="3"/>
        <v>0</v>
      </c>
      <c r="AN16" s="35">
        <f t="shared" si="3"/>
        <v>0</v>
      </c>
      <c r="AO16" s="35">
        <f t="shared" si="3"/>
        <v>0</v>
      </c>
      <c r="AP16" s="35">
        <f t="shared" si="3"/>
        <v>0</v>
      </c>
      <c r="AQ16" s="35">
        <f t="shared" si="3"/>
        <v>0</v>
      </c>
      <c r="AR16" s="35">
        <f t="shared" si="3"/>
        <v>0</v>
      </c>
      <c r="AS16" s="35">
        <f t="shared" si="3"/>
        <v>0</v>
      </c>
      <c r="AT16" s="35">
        <f t="shared" si="3"/>
        <v>0</v>
      </c>
      <c r="AU16" s="35">
        <f t="shared" si="3"/>
        <v>0</v>
      </c>
      <c r="AV16" s="35">
        <f t="shared" si="3"/>
        <v>0</v>
      </c>
      <c r="AW16" s="35">
        <f t="shared" si="3"/>
        <v>0</v>
      </c>
      <c r="AX16" s="35">
        <f t="shared" si="3"/>
        <v>0</v>
      </c>
      <c r="AY16" s="35">
        <f t="shared" si="3"/>
        <v>0</v>
      </c>
      <c r="AZ16" s="35">
        <f t="shared" si="3"/>
        <v>85337.37</v>
      </c>
      <c r="BA16" s="35">
        <f t="shared" si="3"/>
        <v>0</v>
      </c>
      <c r="BB16" s="35">
        <f t="shared" si="3"/>
        <v>0</v>
      </c>
      <c r="BC16" s="35">
        <f t="shared" si="3"/>
        <v>0</v>
      </c>
      <c r="BD16" s="35">
        <f t="shared" si="3"/>
        <v>85337.37</v>
      </c>
      <c r="BE16" s="35">
        <f t="shared" si="3"/>
        <v>0</v>
      </c>
      <c r="BF16" s="35">
        <f t="shared" si="3"/>
        <v>85337.37</v>
      </c>
    </row>
    <row r="17" spans="1:58" s="32" customFormat="1" ht="15.6" customHeight="1" x14ac:dyDescent="0.25">
      <c r="A17" s="33"/>
      <c r="B17" s="34"/>
      <c r="C17" s="31"/>
      <c r="D17" s="31"/>
      <c r="E17" s="59"/>
      <c r="F17" s="59"/>
      <c r="G17" s="59"/>
      <c r="H17" s="59"/>
      <c r="I17" s="59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1"/>
      <c r="AA17" s="61"/>
      <c r="AB17" s="61"/>
      <c r="AC17" s="61"/>
      <c r="AD17" s="61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</row>
    <row r="18" spans="1:58" s="32" customFormat="1" ht="15.6" customHeight="1" thickBot="1" x14ac:dyDescent="0.3">
      <c r="A18" s="33"/>
      <c r="B18" s="83" t="s">
        <v>51</v>
      </c>
      <c r="C18" s="84"/>
      <c r="D18" s="85"/>
      <c r="E18" s="40">
        <f t="shared" ref="E18:BE18" si="4">SUM(E16)</f>
        <v>0</v>
      </c>
      <c r="F18" s="40">
        <f t="shared" si="4"/>
        <v>0</v>
      </c>
      <c r="G18" s="40">
        <f t="shared" si="4"/>
        <v>0</v>
      </c>
      <c r="H18" s="40">
        <f t="shared" si="4"/>
        <v>0</v>
      </c>
      <c r="I18" s="40">
        <f t="shared" si="4"/>
        <v>0</v>
      </c>
      <c r="J18" s="40">
        <f t="shared" si="4"/>
        <v>0</v>
      </c>
      <c r="K18" s="40">
        <f t="shared" si="4"/>
        <v>0</v>
      </c>
      <c r="L18" s="40">
        <f t="shared" si="4"/>
        <v>0</v>
      </c>
      <c r="M18" s="40">
        <f t="shared" si="4"/>
        <v>0</v>
      </c>
      <c r="N18" s="40">
        <f t="shared" si="4"/>
        <v>0</v>
      </c>
      <c r="O18" s="40">
        <f t="shared" si="4"/>
        <v>85337.37</v>
      </c>
      <c r="P18" s="40">
        <f t="shared" si="4"/>
        <v>0</v>
      </c>
      <c r="Q18" s="40">
        <f t="shared" si="4"/>
        <v>0</v>
      </c>
      <c r="R18" s="40">
        <f t="shared" si="4"/>
        <v>0</v>
      </c>
      <c r="S18" s="40">
        <f t="shared" si="4"/>
        <v>0</v>
      </c>
      <c r="T18" s="40">
        <f t="shared" si="4"/>
        <v>0</v>
      </c>
      <c r="U18" s="40">
        <f t="shared" si="4"/>
        <v>0</v>
      </c>
      <c r="V18" s="40">
        <f t="shared" si="4"/>
        <v>0</v>
      </c>
      <c r="W18" s="40">
        <f t="shared" si="4"/>
        <v>0</v>
      </c>
      <c r="X18" s="40">
        <f t="shared" si="4"/>
        <v>0</v>
      </c>
      <c r="Y18" s="40">
        <f t="shared" si="4"/>
        <v>0</v>
      </c>
      <c r="Z18" s="40">
        <f t="shared" si="4"/>
        <v>0</v>
      </c>
      <c r="AA18" s="40">
        <f t="shared" si="4"/>
        <v>0</v>
      </c>
      <c r="AB18" s="40">
        <f t="shared" si="4"/>
        <v>0</v>
      </c>
      <c r="AC18" s="40">
        <f t="shared" si="4"/>
        <v>0</v>
      </c>
      <c r="AD18" s="40">
        <f t="shared" si="4"/>
        <v>0</v>
      </c>
      <c r="AE18" s="40">
        <f t="shared" si="4"/>
        <v>0</v>
      </c>
      <c r="AF18" s="40">
        <f t="shared" si="4"/>
        <v>0</v>
      </c>
      <c r="AG18" s="40">
        <f t="shared" si="4"/>
        <v>0</v>
      </c>
      <c r="AH18" s="40">
        <f t="shared" si="4"/>
        <v>0</v>
      </c>
      <c r="AI18" s="40">
        <f t="shared" si="4"/>
        <v>0</v>
      </c>
      <c r="AJ18" s="40">
        <f t="shared" si="4"/>
        <v>0</v>
      </c>
      <c r="AK18" s="40">
        <f t="shared" si="4"/>
        <v>0</v>
      </c>
      <c r="AL18" s="40">
        <f t="shared" si="4"/>
        <v>0</v>
      </c>
      <c r="AM18" s="40">
        <f t="shared" si="4"/>
        <v>0</v>
      </c>
      <c r="AN18" s="40">
        <f t="shared" si="4"/>
        <v>0</v>
      </c>
      <c r="AO18" s="40">
        <f t="shared" si="4"/>
        <v>0</v>
      </c>
      <c r="AP18" s="40">
        <f t="shared" si="4"/>
        <v>0</v>
      </c>
      <c r="AQ18" s="40">
        <f t="shared" si="4"/>
        <v>0</v>
      </c>
      <c r="AR18" s="40">
        <f t="shared" si="4"/>
        <v>0</v>
      </c>
      <c r="AS18" s="40">
        <f t="shared" si="4"/>
        <v>0</v>
      </c>
      <c r="AT18" s="40">
        <f t="shared" si="4"/>
        <v>0</v>
      </c>
      <c r="AU18" s="40">
        <f t="shared" si="4"/>
        <v>0</v>
      </c>
      <c r="AV18" s="40">
        <f t="shared" si="4"/>
        <v>0</v>
      </c>
      <c r="AW18" s="40">
        <f t="shared" si="4"/>
        <v>0</v>
      </c>
      <c r="AX18" s="40">
        <f t="shared" si="4"/>
        <v>0</v>
      </c>
      <c r="AY18" s="40">
        <f t="shared" si="4"/>
        <v>0</v>
      </c>
      <c r="AZ18" s="40">
        <f t="shared" si="4"/>
        <v>85337.37</v>
      </c>
      <c r="BA18" s="40">
        <f t="shared" si="4"/>
        <v>0</v>
      </c>
      <c r="BB18" s="40">
        <f t="shared" si="4"/>
        <v>0</v>
      </c>
      <c r="BC18" s="40">
        <f t="shared" si="4"/>
        <v>0</v>
      </c>
      <c r="BD18" s="40">
        <f t="shared" si="4"/>
        <v>85337.37</v>
      </c>
      <c r="BE18" s="40">
        <f t="shared" si="4"/>
        <v>0</v>
      </c>
      <c r="BF18" s="40">
        <f>SUM(BF16)</f>
        <v>85337.37</v>
      </c>
    </row>
    <row r="19" spans="1:58" s="1" customFormat="1" ht="13.5" customHeight="1" thickTop="1" x14ac:dyDescent="0.25">
      <c r="A19" s="4"/>
      <c r="B19" s="9"/>
      <c r="C19" s="3"/>
      <c r="D19" s="2"/>
      <c r="E19" s="6"/>
      <c r="F19" s="6"/>
      <c r="G19" s="6"/>
      <c r="H19" s="6"/>
      <c r="I19" s="6"/>
      <c r="J19" s="7"/>
      <c r="K19" s="7"/>
      <c r="L19" s="7"/>
      <c r="M19" s="7"/>
      <c r="N19" s="7"/>
      <c r="O19" s="8"/>
      <c r="P19" s="8"/>
      <c r="Q19" s="8"/>
      <c r="R19" s="8"/>
      <c r="S19" s="8"/>
      <c r="T19" s="8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</row>
    <row r="20" spans="1:58" ht="13.5" customHeight="1" x14ac:dyDescent="0.25">
      <c r="E20" s="8"/>
      <c r="F20" s="8"/>
      <c r="G20" s="8"/>
      <c r="H20" s="8"/>
      <c r="I20" s="8"/>
      <c r="J20" s="7"/>
      <c r="K20" s="7"/>
      <c r="L20" s="7"/>
      <c r="M20" s="7"/>
      <c r="N20" s="7"/>
      <c r="O20" s="8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</row>
    <row r="21" spans="1:58" ht="13.5" customHeight="1" x14ac:dyDescent="0.2">
      <c r="E21" s="8"/>
      <c r="F21" s="8"/>
      <c r="G21" s="8"/>
      <c r="H21" s="8"/>
      <c r="I21" s="8"/>
      <c r="J21" s="7"/>
      <c r="K21" s="7"/>
      <c r="L21" s="16"/>
      <c r="M21" s="17" t="s">
        <v>14</v>
      </c>
      <c r="N21" s="1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6"/>
      <c r="BE21" s="16"/>
      <c r="BF21" s="17" t="s">
        <v>14</v>
      </c>
    </row>
    <row r="22" spans="1:58" ht="13.5" customHeight="1" x14ac:dyDescent="0.2">
      <c r="E22" s="10"/>
      <c r="F22" s="10"/>
      <c r="G22" s="10"/>
      <c r="H22" s="10"/>
      <c r="I22" s="10"/>
      <c r="J22" s="11"/>
      <c r="K22" s="11"/>
      <c r="L22" s="18" t="s">
        <v>116</v>
      </c>
      <c r="M22" s="16">
        <v>0</v>
      </c>
      <c r="N22" s="16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7"/>
      <c r="AZ22" s="7"/>
      <c r="BA22" s="7"/>
      <c r="BB22" s="7"/>
      <c r="BC22" s="7"/>
      <c r="BD22" s="18"/>
      <c r="BE22" s="18"/>
      <c r="BF22" s="16">
        <v>85337.37</v>
      </c>
    </row>
    <row r="23" spans="1:58" ht="13.5" customHeight="1" thickBot="1" x14ac:dyDescent="0.3">
      <c r="C23" s="30"/>
      <c r="D23" s="30"/>
      <c r="E23" s="10"/>
      <c r="F23" s="10"/>
      <c r="G23" s="10"/>
      <c r="H23" s="10"/>
      <c r="I23" s="10"/>
      <c r="J23" s="12"/>
      <c r="K23" s="12"/>
      <c r="L23" s="18" t="s">
        <v>15</v>
      </c>
      <c r="M23" s="53">
        <f>N18-M22</f>
        <v>0</v>
      </c>
      <c r="N23" s="5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7"/>
      <c r="AZ23" s="7"/>
      <c r="BA23" s="7"/>
      <c r="BB23" s="7"/>
      <c r="BC23" s="7"/>
      <c r="BD23" s="18"/>
      <c r="BE23" s="18"/>
      <c r="BF23" s="19">
        <f>+BF18-BF22</f>
        <v>0</v>
      </c>
    </row>
    <row r="24" spans="1:58" ht="13.5" customHeight="1" thickTop="1" x14ac:dyDescent="0.25">
      <c r="C24" s="30"/>
      <c r="D24" s="30"/>
      <c r="E24" s="10"/>
      <c r="F24" s="10"/>
      <c r="G24" s="10"/>
      <c r="H24" s="10"/>
      <c r="I24" s="10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20"/>
      <c r="AZ24" s="7"/>
      <c r="BA24" s="7"/>
      <c r="BB24" s="7"/>
      <c r="BC24" s="7"/>
      <c r="BD24" s="13"/>
      <c r="BE24" s="13"/>
      <c r="BF24" s="13"/>
    </row>
    <row r="25" spans="1:58" ht="13.5" customHeight="1" x14ac:dyDescent="0.25">
      <c r="C25" s="30"/>
      <c r="D25" s="30"/>
      <c r="E25" s="14"/>
      <c r="F25" s="14"/>
      <c r="G25" s="14"/>
      <c r="H25" s="14"/>
      <c r="I25" s="14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BD25" s="15"/>
      <c r="BE25" s="15"/>
      <c r="BF25" s="15"/>
    </row>
    <row r="26" spans="1:58" ht="13.5" customHeight="1" x14ac:dyDescent="0.25">
      <c r="C26" s="30"/>
      <c r="D26" s="30"/>
      <c r="E26" s="14"/>
      <c r="F26" s="14"/>
      <c r="G26" s="14"/>
      <c r="H26" s="14"/>
      <c r="I26" s="14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BD26" s="15"/>
      <c r="BE26" s="15"/>
      <c r="BF26" s="15"/>
    </row>
    <row r="27" spans="1:58" ht="13.5" customHeight="1" x14ac:dyDescent="0.25">
      <c r="C27" s="30"/>
      <c r="D27" s="30"/>
      <c r="E27" s="14"/>
      <c r="F27" s="14"/>
      <c r="G27" s="14"/>
      <c r="H27" s="14"/>
      <c r="I27" s="14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BD27" s="15"/>
      <c r="BE27" s="15"/>
      <c r="BF27" s="15"/>
    </row>
    <row r="28" spans="1:58" ht="13.5" customHeight="1" x14ac:dyDescent="0.25">
      <c r="D28"/>
      <c r="E28" s="3"/>
      <c r="F28" s="3"/>
      <c r="G28" s="66"/>
      <c r="H28" s="66"/>
      <c r="I28" s="66"/>
    </row>
    <row r="29" spans="1:58" ht="13.5" customHeight="1" x14ac:dyDescent="0.25">
      <c r="D29"/>
      <c r="E29" s="3"/>
      <c r="F29" s="3"/>
      <c r="G29" s="66"/>
      <c r="H29" s="66"/>
      <c r="I29" s="66"/>
    </row>
    <row r="30" spans="1:58" s="5" customFormat="1" ht="13.5" customHeight="1" x14ac:dyDescent="0.25">
      <c r="A30" s="4"/>
      <c r="B30" s="9"/>
      <c r="D30"/>
      <c r="G30" s="66"/>
      <c r="H30" s="66"/>
      <c r="I30" s="66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</row>
    <row r="31" spans="1:58" s="5" customFormat="1" ht="13.5" customHeight="1" x14ac:dyDescent="0.25">
      <c r="A31" s="4"/>
      <c r="B31" s="9"/>
      <c r="D31"/>
      <c r="G31" s="66"/>
      <c r="H31" s="66"/>
      <c r="I31" s="66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</row>
    <row r="32" spans="1:58" s="5" customFormat="1" ht="13.5" customHeight="1" x14ac:dyDescent="0.25">
      <c r="A32" s="4"/>
      <c r="B32" s="9"/>
      <c r="C32" s="30"/>
      <c r="D32" s="3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</row>
    <row r="33" spans="1:58" s="5" customFormat="1" ht="13.5" customHeight="1" x14ac:dyDescent="0.25">
      <c r="A33" s="4"/>
      <c r="B33" s="9"/>
      <c r="C33" s="30"/>
      <c r="D33" s="3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</row>
    <row r="34" spans="1:58" s="5" customFormat="1" ht="13.5" customHeight="1" x14ac:dyDescent="0.25">
      <c r="A34" s="4"/>
      <c r="B34" s="9"/>
      <c r="C34" s="30"/>
      <c r="D34" s="3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</row>
    <row r="35" spans="1:58" s="5" customFormat="1" ht="13.5" customHeight="1" x14ac:dyDescent="0.25">
      <c r="A35" s="4"/>
      <c r="B35" s="9"/>
      <c r="C35" s="30"/>
      <c r="D35" s="3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</row>
    <row r="36" spans="1:58" s="5" customFormat="1" ht="13.5" customHeight="1" x14ac:dyDescent="0.25">
      <c r="A36" s="4"/>
      <c r="B36" s="9"/>
      <c r="C36" s="30"/>
      <c r="D36" s="3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</row>
    <row r="37" spans="1:58" s="5" customFormat="1" ht="13.5" customHeight="1" x14ac:dyDescent="0.25">
      <c r="A37" s="4"/>
      <c r="B37" s="9"/>
      <c r="C37" s="30"/>
      <c r="D37" s="3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</row>
    <row r="38" spans="1:58" s="5" customFormat="1" ht="13.5" customHeight="1" x14ac:dyDescent="0.25">
      <c r="A38" s="4"/>
      <c r="B38" s="9"/>
      <c r="C38" s="30"/>
      <c r="D38" s="3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</row>
    <row r="39" spans="1:58" s="5" customFormat="1" ht="13.5" customHeight="1" x14ac:dyDescent="0.25">
      <c r="A39" s="4"/>
      <c r="B39" s="9"/>
      <c r="C39" s="30"/>
      <c r="D39" s="3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</row>
    <row r="40" spans="1:58" s="5" customFormat="1" ht="13.5" customHeight="1" x14ac:dyDescent="0.25">
      <c r="A40" s="4"/>
      <c r="B40" s="9"/>
      <c r="C40" s="30"/>
      <c r="D40" s="3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</row>
    <row r="41" spans="1:58" s="5" customFormat="1" ht="13.5" customHeight="1" x14ac:dyDescent="0.25">
      <c r="A41" s="4"/>
      <c r="B41" s="9"/>
      <c r="C41" s="30"/>
      <c r="D41" s="3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</row>
    <row r="42" spans="1:58" s="5" customFormat="1" ht="13.5" customHeight="1" x14ac:dyDescent="0.25">
      <c r="A42" s="4"/>
      <c r="B42" s="9"/>
      <c r="C42" s="30"/>
      <c r="D42" s="3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 s="5" customFormat="1" ht="13.5" customHeight="1" x14ac:dyDescent="0.25">
      <c r="A43" s="4"/>
      <c r="B43" s="9"/>
      <c r="C43" s="30"/>
      <c r="D43" s="3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s="5" customFormat="1" ht="13.5" customHeight="1" x14ac:dyDescent="0.25">
      <c r="A44" s="4"/>
      <c r="B44" s="9"/>
      <c r="C44" s="30"/>
      <c r="D44" s="3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s="5" customFormat="1" ht="13.5" customHeight="1" x14ac:dyDescent="0.25">
      <c r="A45" s="4"/>
      <c r="B45" s="9"/>
      <c r="C45" s="30"/>
      <c r="D45" s="3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s="5" customFormat="1" ht="13.5" customHeight="1" x14ac:dyDescent="0.25">
      <c r="A46" s="4"/>
      <c r="B46" s="9"/>
      <c r="C46" s="30"/>
      <c r="D46" s="3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s="5" customFormat="1" ht="13.5" customHeight="1" x14ac:dyDescent="0.25">
      <c r="A47" s="4"/>
      <c r="B47" s="9"/>
      <c r="C47" s="30"/>
      <c r="D47" s="3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s="5" customFormat="1" ht="13.5" customHeight="1" x14ac:dyDescent="0.25">
      <c r="A48" s="4"/>
      <c r="B48" s="9"/>
      <c r="C48" s="30"/>
      <c r="D48" s="3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</row>
    <row r="49" spans="1:58" s="5" customFormat="1" ht="13.5" customHeight="1" x14ac:dyDescent="0.25">
      <c r="A49" s="4"/>
      <c r="B49" s="9"/>
      <c r="C49" s="30"/>
      <c r="D49" s="3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</row>
    <row r="50" spans="1:58" s="5" customFormat="1" ht="13.5" customHeight="1" x14ac:dyDescent="0.25">
      <c r="A50" s="4"/>
      <c r="B50" s="9"/>
      <c r="C50" s="30"/>
      <c r="D50" s="3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</row>
    <row r="51" spans="1:58" s="5" customFormat="1" ht="13.5" customHeight="1" x14ac:dyDescent="0.25">
      <c r="A51" s="4"/>
      <c r="B51" s="9"/>
      <c r="C51" s="36" t="s">
        <v>21</v>
      </c>
      <c r="D51" s="36" t="s">
        <v>30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s="5" customFormat="1" ht="13.5" customHeight="1" x14ac:dyDescent="0.25">
      <c r="A52" s="4"/>
      <c r="B52" s="9"/>
      <c r="C52" s="36" t="s">
        <v>22</v>
      </c>
      <c r="D52" s="36" t="s">
        <v>34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s="5" customFormat="1" ht="13.5" customHeight="1" x14ac:dyDescent="0.25">
      <c r="A53" s="4"/>
      <c r="B53" s="9"/>
      <c r="C53" s="36" t="s">
        <v>23</v>
      </c>
      <c r="D53" s="36" t="s">
        <v>31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s="5" customFormat="1" ht="13.5" customHeight="1" x14ac:dyDescent="0.25">
      <c r="A54" s="4"/>
      <c r="B54" s="9"/>
      <c r="C54" s="36" t="s">
        <v>24</v>
      </c>
      <c r="D54" s="36" t="s">
        <v>32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</row>
    <row r="55" spans="1:58" s="5" customFormat="1" ht="13.5" customHeight="1" x14ac:dyDescent="0.25">
      <c r="A55" s="4"/>
      <c r="B55" s="9"/>
      <c r="C55" s="36" t="s">
        <v>25</v>
      </c>
      <c r="D55" s="36" t="s">
        <v>33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</row>
    <row r="56" spans="1:58" s="5" customFormat="1" ht="13.5" customHeight="1" x14ac:dyDescent="0.25">
      <c r="A56" s="4"/>
      <c r="B56" s="9"/>
      <c r="C56" s="36" t="s">
        <v>26</v>
      </c>
      <c r="D56" s="36" t="s">
        <v>35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s="5" customFormat="1" ht="13.5" customHeight="1" x14ac:dyDescent="0.25">
      <c r="A57" s="4"/>
      <c r="B57" s="9"/>
      <c r="C57" s="36" t="s">
        <v>27</v>
      </c>
      <c r="D57" s="36" t="s">
        <v>31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</row>
    <row r="58" spans="1:58" s="5" customFormat="1" ht="13.5" customHeight="1" x14ac:dyDescent="0.25">
      <c r="A58" s="4"/>
      <c r="B58" s="9"/>
      <c r="C58" s="36" t="s">
        <v>28</v>
      </c>
      <c r="D58" s="36" t="s">
        <v>32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</row>
    <row r="59" spans="1:58" s="5" customFormat="1" ht="13.5" customHeight="1" x14ac:dyDescent="0.25">
      <c r="A59" s="4"/>
      <c r="B59" s="9"/>
      <c r="C59" s="36" t="s">
        <v>29</v>
      </c>
      <c r="D59" s="41" t="s">
        <v>33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</row>
  </sheetData>
  <mergeCells count="49">
    <mergeCell ref="P8:Y8"/>
    <mergeCell ref="A8:A10"/>
    <mergeCell ref="B8:B10"/>
    <mergeCell ref="C8:C10"/>
    <mergeCell ref="D8:D10"/>
    <mergeCell ref="O8:O11"/>
    <mergeCell ref="E9:I9"/>
    <mergeCell ref="J9:M9"/>
    <mergeCell ref="K10:K11"/>
    <mergeCell ref="L10:L11"/>
    <mergeCell ref="N9:N11"/>
    <mergeCell ref="E8:N8"/>
    <mergeCell ref="Z8:AY8"/>
    <mergeCell ref="AZ8:BE9"/>
    <mergeCell ref="BF8:BF11"/>
    <mergeCell ref="E10:E11"/>
    <mergeCell ref="F10:F11"/>
    <mergeCell ref="G10:G11"/>
    <mergeCell ref="H10:H11"/>
    <mergeCell ref="I10:I11"/>
    <mergeCell ref="J10:J11"/>
    <mergeCell ref="AP9:AX9"/>
    <mergeCell ref="Z9:AO9"/>
    <mergeCell ref="BE10:BE12"/>
    <mergeCell ref="AZ11:BC11"/>
    <mergeCell ref="P9:T9"/>
    <mergeCell ref="U9:X9"/>
    <mergeCell ref="Y9:Y11"/>
    <mergeCell ref="B18:D18"/>
    <mergeCell ref="AJ10:AN10"/>
    <mergeCell ref="AO10:AO12"/>
    <mergeCell ref="AP10:AS10"/>
    <mergeCell ref="U10:U11"/>
    <mergeCell ref="V10:V11"/>
    <mergeCell ref="W10:W11"/>
    <mergeCell ref="X10:X11"/>
    <mergeCell ref="Z10:AD10"/>
    <mergeCell ref="AE10:AI10"/>
    <mergeCell ref="M10:M11"/>
    <mergeCell ref="P10:P11"/>
    <mergeCell ref="Q10:Q11"/>
    <mergeCell ref="R10:R11"/>
    <mergeCell ref="S10:S11"/>
    <mergeCell ref="C16:D16"/>
    <mergeCell ref="AT10:AW10"/>
    <mergeCell ref="AX10:AX12"/>
    <mergeCell ref="BD10:BD11"/>
    <mergeCell ref="T10:T11"/>
    <mergeCell ref="AY9:AY11"/>
  </mergeCells>
  <pageMargins left="0.70866141732283472" right="0.70866141732283472" top="0.74803149606299213" bottom="0.74803149606299213" header="0.31496062992125984" footer="0.31496062992125984"/>
  <pageSetup scale="22" fitToHeight="100" orientation="landscape" r:id="rId1"/>
  <headerFooter>
    <oddFooter>&amp;C&amp;"Arial,Normal"&amp;8&amp;P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BF59"/>
  <sheetViews>
    <sheetView showGridLines="0" zoomScale="70" zoomScaleNormal="70" workbookViewId="0">
      <selection sqref="A1:XFD1048576"/>
    </sheetView>
  </sheetViews>
  <sheetFormatPr baseColWidth="10" defaultColWidth="11.42578125" defaultRowHeight="13.5" customHeight="1" x14ac:dyDescent="0.25"/>
  <cols>
    <col min="1" max="1" width="6.28515625" style="4" customWidth="1"/>
    <col min="2" max="2" width="22.7109375" style="9" customWidth="1"/>
    <col min="3" max="3" width="18" style="3" customWidth="1"/>
    <col min="4" max="4" width="54.7109375" style="3" customWidth="1"/>
    <col min="5" max="9" width="14.7109375" style="5" customWidth="1"/>
    <col min="10" max="14" width="14.7109375" style="3" customWidth="1"/>
    <col min="15" max="15" width="18.5703125" style="3" bestFit="1" customWidth="1"/>
    <col min="16" max="25" width="14.7109375" style="3" customWidth="1"/>
    <col min="26" max="27" width="18.85546875" style="3" customWidth="1"/>
    <col min="28" max="28" width="22.140625" style="3" customWidth="1"/>
    <col min="29" max="30" width="18.85546875" style="3" customWidth="1"/>
    <col min="31" max="34" width="22.85546875" style="3" customWidth="1"/>
    <col min="35" max="35" width="22.28515625" style="3" customWidth="1"/>
    <col min="36" max="39" width="18.7109375" style="3" customWidth="1"/>
    <col min="40" max="41" width="24.28515625" style="3" customWidth="1"/>
    <col min="42" max="50" width="12.85546875" style="3" customWidth="1"/>
    <col min="51" max="51" width="19.85546875" style="3" customWidth="1"/>
    <col min="52" max="52" width="19.85546875" style="3" bestFit="1" customWidth="1"/>
    <col min="53" max="53" width="13.42578125" style="3" bestFit="1" customWidth="1"/>
    <col min="54" max="54" width="15.140625" style="3" customWidth="1"/>
    <col min="55" max="55" width="25.140625" style="3" customWidth="1"/>
    <col min="56" max="56" width="26.7109375" style="3" customWidth="1"/>
    <col min="57" max="57" width="16.85546875" style="3" customWidth="1"/>
    <col min="58" max="58" width="20.7109375" style="3" customWidth="1"/>
    <col min="59" max="16384" width="11.42578125" style="3"/>
  </cols>
  <sheetData>
    <row r="1" spans="1:58" ht="17.45" customHeight="1" x14ac:dyDescent="0.25">
      <c r="C1" s="28" t="s">
        <v>0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55" t="s">
        <v>96</v>
      </c>
      <c r="BF1" s="55" t="s">
        <v>97</v>
      </c>
    </row>
    <row r="2" spans="1:58" ht="17.45" customHeight="1" x14ac:dyDescent="0.25">
      <c r="C2" s="28" t="s">
        <v>19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56" t="s">
        <v>98</v>
      </c>
      <c r="BF2" s="56"/>
    </row>
    <row r="3" spans="1:58" ht="17.45" customHeight="1" x14ac:dyDescent="0.25">
      <c r="C3" s="64" t="s">
        <v>117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2"/>
      <c r="BE3" s="56" t="s">
        <v>99</v>
      </c>
      <c r="BF3" s="56"/>
    </row>
    <row r="4" spans="1:58" ht="16.899999999999999" customHeight="1" x14ac:dyDescent="0.25">
      <c r="C4" s="65" t="s">
        <v>120</v>
      </c>
      <c r="D4" s="23"/>
      <c r="E4" s="24"/>
      <c r="F4" s="24"/>
      <c r="G4" s="24"/>
      <c r="H4" s="24"/>
      <c r="I4" s="24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56" t="s">
        <v>100</v>
      </c>
      <c r="BF4" s="56"/>
    </row>
    <row r="5" spans="1:58" ht="18" customHeight="1" x14ac:dyDescent="0.25">
      <c r="C5" s="65" t="s">
        <v>118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56" t="s">
        <v>101</v>
      </c>
      <c r="BF5" s="56"/>
    </row>
    <row r="6" spans="1:58" ht="17.45" customHeight="1" x14ac:dyDescent="0.25">
      <c r="C6" s="29" t="s">
        <v>119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</row>
    <row r="7" spans="1:58" ht="17.45" customHeight="1" x14ac:dyDescent="0.25">
      <c r="C7" s="25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</row>
    <row r="8" spans="1:58" s="39" customFormat="1" ht="36.75" customHeight="1" x14ac:dyDescent="0.25">
      <c r="A8" s="118" t="s">
        <v>36</v>
      </c>
      <c r="B8" s="118" t="s">
        <v>37</v>
      </c>
      <c r="C8" s="120" t="s">
        <v>38</v>
      </c>
      <c r="D8" s="118" t="s">
        <v>39</v>
      </c>
      <c r="E8" s="123" t="s">
        <v>111</v>
      </c>
      <c r="F8" s="124"/>
      <c r="G8" s="124"/>
      <c r="H8" s="124"/>
      <c r="I8" s="124"/>
      <c r="J8" s="124"/>
      <c r="K8" s="124"/>
      <c r="L8" s="124"/>
      <c r="M8" s="124"/>
      <c r="N8" s="125"/>
      <c r="O8" s="80" t="s">
        <v>103</v>
      </c>
      <c r="P8" s="115" t="s">
        <v>112</v>
      </c>
      <c r="Q8" s="116"/>
      <c r="R8" s="116"/>
      <c r="S8" s="116"/>
      <c r="T8" s="116"/>
      <c r="U8" s="116"/>
      <c r="V8" s="116"/>
      <c r="W8" s="116"/>
      <c r="X8" s="116"/>
      <c r="Y8" s="117"/>
      <c r="Z8" s="94" t="s">
        <v>79</v>
      </c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6"/>
      <c r="AZ8" s="97" t="s">
        <v>56</v>
      </c>
      <c r="BA8" s="98"/>
      <c r="BB8" s="98"/>
      <c r="BC8" s="98"/>
      <c r="BD8" s="98"/>
      <c r="BE8" s="99"/>
      <c r="BF8" s="80" t="s">
        <v>109</v>
      </c>
    </row>
    <row r="9" spans="1:58" s="39" customFormat="1" ht="36.6" customHeight="1" x14ac:dyDescent="0.25">
      <c r="A9" s="119"/>
      <c r="B9" s="119"/>
      <c r="C9" s="121"/>
      <c r="D9" s="119"/>
      <c r="E9" s="113" t="s">
        <v>75</v>
      </c>
      <c r="F9" s="114"/>
      <c r="G9" s="114"/>
      <c r="H9" s="114"/>
      <c r="I9" s="114"/>
      <c r="J9" s="113" t="s">
        <v>76</v>
      </c>
      <c r="K9" s="114"/>
      <c r="L9" s="114"/>
      <c r="M9" s="114"/>
      <c r="N9" s="122" t="s">
        <v>94</v>
      </c>
      <c r="O9" s="81"/>
      <c r="P9" s="113" t="s">
        <v>75</v>
      </c>
      <c r="Q9" s="114"/>
      <c r="R9" s="114"/>
      <c r="S9" s="114"/>
      <c r="T9" s="114"/>
      <c r="U9" s="113" t="s">
        <v>40</v>
      </c>
      <c r="V9" s="114"/>
      <c r="W9" s="114"/>
      <c r="X9" s="114"/>
      <c r="Y9" s="80" t="s">
        <v>104</v>
      </c>
      <c r="Z9" s="106" t="s">
        <v>52</v>
      </c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8"/>
      <c r="AP9" s="103" t="s">
        <v>53</v>
      </c>
      <c r="AQ9" s="104"/>
      <c r="AR9" s="104"/>
      <c r="AS9" s="104"/>
      <c r="AT9" s="104"/>
      <c r="AU9" s="104"/>
      <c r="AV9" s="104"/>
      <c r="AW9" s="104"/>
      <c r="AX9" s="105"/>
      <c r="AY9" s="80" t="s">
        <v>55</v>
      </c>
      <c r="AZ9" s="100"/>
      <c r="BA9" s="101"/>
      <c r="BB9" s="101"/>
      <c r="BC9" s="101"/>
      <c r="BD9" s="101"/>
      <c r="BE9" s="102"/>
      <c r="BF9" s="81"/>
    </row>
    <row r="10" spans="1:58" s="39" customFormat="1" ht="50.25" customHeight="1" x14ac:dyDescent="0.25">
      <c r="A10" s="119"/>
      <c r="B10" s="119"/>
      <c r="C10" s="121"/>
      <c r="D10" s="119"/>
      <c r="E10" s="90" t="s">
        <v>102</v>
      </c>
      <c r="F10" s="90" t="s">
        <v>8</v>
      </c>
      <c r="G10" s="90" t="s">
        <v>9</v>
      </c>
      <c r="H10" s="90" t="s">
        <v>41</v>
      </c>
      <c r="I10" s="78" t="s">
        <v>50</v>
      </c>
      <c r="J10" s="90" t="s">
        <v>102</v>
      </c>
      <c r="K10" s="90" t="s">
        <v>8</v>
      </c>
      <c r="L10" s="90" t="s">
        <v>9</v>
      </c>
      <c r="M10" s="90" t="s">
        <v>41</v>
      </c>
      <c r="N10" s="122"/>
      <c r="O10" s="81"/>
      <c r="P10" s="90" t="s">
        <v>102</v>
      </c>
      <c r="Q10" s="90" t="s">
        <v>8</v>
      </c>
      <c r="R10" s="90" t="s">
        <v>9</v>
      </c>
      <c r="S10" s="90" t="s">
        <v>41</v>
      </c>
      <c r="T10" s="78" t="s">
        <v>50</v>
      </c>
      <c r="U10" s="90" t="s">
        <v>102</v>
      </c>
      <c r="V10" s="90" t="s">
        <v>8</v>
      </c>
      <c r="W10" s="90" t="s">
        <v>9</v>
      </c>
      <c r="X10" s="90" t="s">
        <v>41</v>
      </c>
      <c r="Y10" s="81"/>
      <c r="Z10" s="86" t="s">
        <v>58</v>
      </c>
      <c r="AA10" s="86"/>
      <c r="AB10" s="86"/>
      <c r="AC10" s="86"/>
      <c r="AD10" s="86"/>
      <c r="AE10" s="86" t="s">
        <v>105</v>
      </c>
      <c r="AF10" s="86"/>
      <c r="AG10" s="86"/>
      <c r="AH10" s="86"/>
      <c r="AI10" s="86"/>
      <c r="AJ10" s="86" t="s">
        <v>54</v>
      </c>
      <c r="AK10" s="86"/>
      <c r="AL10" s="86"/>
      <c r="AM10" s="86"/>
      <c r="AN10" s="86"/>
      <c r="AO10" s="87" t="s">
        <v>80</v>
      </c>
      <c r="AP10" s="72" t="s">
        <v>106</v>
      </c>
      <c r="AQ10" s="73"/>
      <c r="AR10" s="73"/>
      <c r="AS10" s="73"/>
      <c r="AT10" s="72" t="s">
        <v>113</v>
      </c>
      <c r="AU10" s="73"/>
      <c r="AV10" s="73"/>
      <c r="AW10" s="73"/>
      <c r="AX10" s="74" t="s">
        <v>93</v>
      </c>
      <c r="AY10" s="81"/>
      <c r="AZ10" s="71" t="s">
        <v>106</v>
      </c>
      <c r="BA10" s="71" t="s">
        <v>107</v>
      </c>
      <c r="BB10" s="71" t="s">
        <v>54</v>
      </c>
      <c r="BC10" s="71" t="s">
        <v>110</v>
      </c>
      <c r="BD10" s="77" t="s">
        <v>57</v>
      </c>
      <c r="BE10" s="109" t="s">
        <v>93</v>
      </c>
      <c r="BF10" s="81"/>
    </row>
    <row r="11" spans="1:58" s="39" customFormat="1" ht="25.5" x14ac:dyDescent="0.25">
      <c r="A11" s="68"/>
      <c r="B11" s="68"/>
      <c r="C11" s="69"/>
      <c r="D11" s="68"/>
      <c r="E11" s="91"/>
      <c r="F11" s="91"/>
      <c r="G11" s="91"/>
      <c r="H11" s="91"/>
      <c r="I11" s="79"/>
      <c r="J11" s="91"/>
      <c r="K11" s="91"/>
      <c r="L11" s="91"/>
      <c r="M11" s="91"/>
      <c r="N11" s="91"/>
      <c r="O11" s="82"/>
      <c r="P11" s="91"/>
      <c r="Q11" s="91"/>
      <c r="R11" s="91"/>
      <c r="S11" s="91"/>
      <c r="T11" s="79"/>
      <c r="U11" s="91"/>
      <c r="V11" s="91"/>
      <c r="W11" s="91"/>
      <c r="X11" s="91"/>
      <c r="Y11" s="82"/>
      <c r="Z11" s="70" t="s">
        <v>102</v>
      </c>
      <c r="AA11" s="70" t="s">
        <v>8</v>
      </c>
      <c r="AB11" s="70" t="s">
        <v>9</v>
      </c>
      <c r="AC11" s="70" t="s">
        <v>41</v>
      </c>
      <c r="AD11" s="70" t="s">
        <v>50</v>
      </c>
      <c r="AE11" s="70" t="s">
        <v>102</v>
      </c>
      <c r="AF11" s="70" t="s">
        <v>8</v>
      </c>
      <c r="AG11" s="70" t="s">
        <v>9</v>
      </c>
      <c r="AH11" s="70" t="s">
        <v>41</v>
      </c>
      <c r="AI11" s="70" t="s">
        <v>50</v>
      </c>
      <c r="AJ11" s="70" t="s">
        <v>102</v>
      </c>
      <c r="AK11" s="70" t="s">
        <v>8</v>
      </c>
      <c r="AL11" s="70" t="s">
        <v>9</v>
      </c>
      <c r="AM11" s="70" t="s">
        <v>41</v>
      </c>
      <c r="AN11" s="70" t="s">
        <v>50</v>
      </c>
      <c r="AO11" s="88"/>
      <c r="AP11" s="48" t="s">
        <v>102</v>
      </c>
      <c r="AQ11" s="48" t="s">
        <v>8</v>
      </c>
      <c r="AR11" s="48" t="s">
        <v>9</v>
      </c>
      <c r="AS11" s="48" t="s">
        <v>41</v>
      </c>
      <c r="AT11" s="48" t="s">
        <v>102</v>
      </c>
      <c r="AU11" s="48" t="s">
        <v>8</v>
      </c>
      <c r="AV11" s="48" t="s">
        <v>9</v>
      </c>
      <c r="AW11" s="48" t="s">
        <v>41</v>
      </c>
      <c r="AX11" s="75"/>
      <c r="AY11" s="82"/>
      <c r="AZ11" s="110" t="s">
        <v>108</v>
      </c>
      <c r="BA11" s="111"/>
      <c r="BB11" s="111"/>
      <c r="BC11" s="112"/>
      <c r="BD11" s="77"/>
      <c r="BE11" s="109"/>
      <c r="BF11" s="82"/>
    </row>
    <row r="12" spans="1:58" s="39" customFormat="1" ht="23.45" customHeight="1" x14ac:dyDescent="0.25">
      <c r="A12" s="38"/>
      <c r="B12" s="38"/>
      <c r="C12" s="38"/>
      <c r="D12" s="38"/>
      <c r="E12" s="37" t="s">
        <v>1</v>
      </c>
      <c r="F12" s="37" t="s">
        <v>2</v>
      </c>
      <c r="G12" s="37" t="s">
        <v>3</v>
      </c>
      <c r="H12" s="37" t="s">
        <v>4</v>
      </c>
      <c r="I12" s="42" t="s">
        <v>5</v>
      </c>
      <c r="J12" s="37" t="s">
        <v>6</v>
      </c>
      <c r="K12" s="37" t="s">
        <v>10</v>
      </c>
      <c r="L12" s="37" t="s">
        <v>11</v>
      </c>
      <c r="M12" s="37" t="s">
        <v>17</v>
      </c>
      <c r="N12" s="37" t="s">
        <v>95</v>
      </c>
      <c r="O12" s="37" t="s">
        <v>12</v>
      </c>
      <c r="P12" s="37" t="s">
        <v>13</v>
      </c>
      <c r="Q12" s="37" t="s">
        <v>7</v>
      </c>
      <c r="R12" s="37" t="s">
        <v>42</v>
      </c>
      <c r="S12" s="37" t="s">
        <v>43</v>
      </c>
      <c r="T12" s="42" t="s">
        <v>44</v>
      </c>
      <c r="U12" s="37" t="s">
        <v>45</v>
      </c>
      <c r="V12" s="37" t="s">
        <v>46</v>
      </c>
      <c r="W12" s="37" t="s">
        <v>47</v>
      </c>
      <c r="X12" s="37" t="s">
        <v>48</v>
      </c>
      <c r="Y12" s="37" t="s">
        <v>49</v>
      </c>
      <c r="Z12" s="47" t="s">
        <v>81</v>
      </c>
      <c r="AA12" s="47" t="s">
        <v>82</v>
      </c>
      <c r="AB12" s="47" t="s">
        <v>83</v>
      </c>
      <c r="AC12" s="47" t="s">
        <v>84</v>
      </c>
      <c r="AD12" s="47" t="s">
        <v>85</v>
      </c>
      <c r="AE12" s="47" t="s">
        <v>59</v>
      </c>
      <c r="AF12" s="47" t="s">
        <v>60</v>
      </c>
      <c r="AG12" s="47" t="s">
        <v>61</v>
      </c>
      <c r="AH12" s="47" t="s">
        <v>62</v>
      </c>
      <c r="AI12" s="47" t="s">
        <v>63</v>
      </c>
      <c r="AJ12" s="47" t="s">
        <v>64</v>
      </c>
      <c r="AK12" s="47" t="s">
        <v>65</v>
      </c>
      <c r="AL12" s="47" t="s">
        <v>66</v>
      </c>
      <c r="AM12" s="47" t="s">
        <v>67</v>
      </c>
      <c r="AN12" s="47" t="s">
        <v>68</v>
      </c>
      <c r="AO12" s="89"/>
      <c r="AP12" s="49" t="s">
        <v>89</v>
      </c>
      <c r="AQ12" s="49" t="s">
        <v>90</v>
      </c>
      <c r="AR12" s="49" t="s">
        <v>91</v>
      </c>
      <c r="AS12" s="49" t="s">
        <v>92</v>
      </c>
      <c r="AT12" s="49" t="s">
        <v>69</v>
      </c>
      <c r="AU12" s="49" t="s">
        <v>70</v>
      </c>
      <c r="AV12" s="49" t="s">
        <v>71</v>
      </c>
      <c r="AW12" s="49" t="s">
        <v>72</v>
      </c>
      <c r="AX12" s="76"/>
      <c r="AY12" s="43" t="s">
        <v>78</v>
      </c>
      <c r="AZ12" s="51" t="s">
        <v>86</v>
      </c>
      <c r="BA12" s="51" t="s">
        <v>77</v>
      </c>
      <c r="BB12" s="51" t="s">
        <v>73</v>
      </c>
      <c r="BC12" s="51" t="s">
        <v>74</v>
      </c>
      <c r="BD12" s="51" t="s">
        <v>87</v>
      </c>
      <c r="BE12" s="109"/>
      <c r="BF12" s="43" t="s">
        <v>88</v>
      </c>
    </row>
    <row r="13" spans="1:58" s="58" customFormat="1" ht="15" x14ac:dyDescent="0.25">
      <c r="A13" s="62"/>
      <c r="B13" s="62"/>
      <c r="C13" s="67" t="s">
        <v>18</v>
      </c>
      <c r="D13" s="67" t="s">
        <v>114</v>
      </c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</row>
    <row r="14" spans="1:58" s="58" customFormat="1" ht="15" x14ac:dyDescent="0.25">
      <c r="A14" s="62"/>
      <c r="B14" s="62"/>
      <c r="C14" s="67" t="s">
        <v>20</v>
      </c>
      <c r="D14" s="67" t="s">
        <v>115</v>
      </c>
      <c r="E14" s="67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  <c r="L14" s="67">
        <v>0</v>
      </c>
      <c r="M14" s="67">
        <v>0</v>
      </c>
      <c r="N14" s="67">
        <v>0</v>
      </c>
      <c r="O14" s="67">
        <v>85337.37</v>
      </c>
      <c r="P14" s="67">
        <v>0</v>
      </c>
      <c r="Q14" s="67">
        <v>0</v>
      </c>
      <c r="R14" s="67">
        <v>0</v>
      </c>
      <c r="S14" s="67">
        <v>0</v>
      </c>
      <c r="T14" s="67">
        <v>0</v>
      </c>
      <c r="U14" s="67">
        <v>0</v>
      </c>
      <c r="V14" s="67">
        <v>0</v>
      </c>
      <c r="W14" s="67">
        <v>0</v>
      </c>
      <c r="X14" s="67">
        <v>0</v>
      </c>
      <c r="Y14" s="57">
        <v>0</v>
      </c>
      <c r="Z14" s="57">
        <f>((E14-P14)-AE14-AJ14)</f>
        <v>0</v>
      </c>
      <c r="AA14" s="57">
        <f t="shared" ref="AA14:AD14" si="0">((F14-Q14)-AF14-AK14)</f>
        <v>0</v>
      </c>
      <c r="AB14" s="57">
        <f t="shared" si="0"/>
        <v>0</v>
      </c>
      <c r="AC14" s="57">
        <f t="shared" si="0"/>
        <v>0</v>
      </c>
      <c r="AD14" s="57">
        <f t="shared" si="0"/>
        <v>0</v>
      </c>
      <c r="AE14" s="57">
        <v>0</v>
      </c>
      <c r="AF14" s="57">
        <v>0</v>
      </c>
      <c r="AG14" s="57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0</v>
      </c>
      <c r="AM14" s="57">
        <v>0</v>
      </c>
      <c r="AN14" s="57">
        <v>0</v>
      </c>
      <c r="AO14" s="57">
        <v>0</v>
      </c>
      <c r="AP14" s="57">
        <f>(J14-U14)-AT14</f>
        <v>0</v>
      </c>
      <c r="AQ14" s="57">
        <f t="shared" ref="AQ14:AS14" si="1">(K14-V14)-AU14</f>
        <v>0</v>
      </c>
      <c r="AR14" s="57">
        <f t="shared" si="1"/>
        <v>0</v>
      </c>
      <c r="AS14" s="57">
        <f t="shared" si="1"/>
        <v>0</v>
      </c>
      <c r="AT14" s="57">
        <v>0</v>
      </c>
      <c r="AU14" s="57">
        <v>0</v>
      </c>
      <c r="AV14" s="57">
        <v>0</v>
      </c>
      <c r="AW14" s="57">
        <v>0</v>
      </c>
      <c r="AX14" s="57">
        <v>0</v>
      </c>
      <c r="AY14" s="57">
        <f>SUM(Z14:AS14)</f>
        <v>0</v>
      </c>
      <c r="AZ14" s="57">
        <f>((O14-Y14)-BA14-BB14-BC14)</f>
        <v>85337.37</v>
      </c>
      <c r="BA14" s="57">
        <v>0</v>
      </c>
      <c r="BB14" s="57">
        <v>0</v>
      </c>
      <c r="BC14" s="57">
        <v>0</v>
      </c>
      <c r="BD14" s="57">
        <f>SUM(AZ14:BC14)</f>
        <v>85337.37</v>
      </c>
      <c r="BE14" s="57">
        <v>0</v>
      </c>
      <c r="BF14" s="57">
        <f>+BD14+AY14</f>
        <v>85337.37</v>
      </c>
    </row>
    <row r="15" spans="1:58" s="58" customFormat="1" ht="15" x14ac:dyDescent="0.25">
      <c r="A15" s="62"/>
      <c r="B15" s="62"/>
      <c r="C15" s="63"/>
      <c r="D15" s="63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</row>
    <row r="16" spans="1:58" s="32" customFormat="1" ht="16.899999999999999" customHeight="1" x14ac:dyDescent="0.25">
      <c r="A16" s="33"/>
      <c r="B16" s="34"/>
      <c r="C16" s="92" t="s">
        <v>16</v>
      </c>
      <c r="D16" s="93"/>
      <c r="E16" s="35">
        <f t="shared" ref="E16:BF16" si="2">SUM(E13:E15)</f>
        <v>0</v>
      </c>
      <c r="F16" s="35">
        <f t="shared" si="2"/>
        <v>0</v>
      </c>
      <c r="G16" s="35">
        <f t="shared" si="2"/>
        <v>0</v>
      </c>
      <c r="H16" s="35">
        <f t="shared" si="2"/>
        <v>0</v>
      </c>
      <c r="I16" s="35">
        <f t="shared" si="2"/>
        <v>0</v>
      </c>
      <c r="J16" s="35">
        <f t="shared" si="2"/>
        <v>0</v>
      </c>
      <c r="K16" s="35">
        <f t="shared" si="2"/>
        <v>0</v>
      </c>
      <c r="L16" s="35">
        <f t="shared" si="2"/>
        <v>0</v>
      </c>
      <c r="M16" s="35">
        <f t="shared" si="2"/>
        <v>0</v>
      </c>
      <c r="N16" s="35">
        <f t="shared" si="2"/>
        <v>0</v>
      </c>
      <c r="O16" s="35">
        <f t="shared" si="2"/>
        <v>85337.37</v>
      </c>
      <c r="P16" s="35">
        <f t="shared" si="2"/>
        <v>0</v>
      </c>
      <c r="Q16" s="35">
        <f t="shared" si="2"/>
        <v>0</v>
      </c>
      <c r="R16" s="35">
        <f t="shared" si="2"/>
        <v>0</v>
      </c>
      <c r="S16" s="35">
        <f t="shared" si="2"/>
        <v>0</v>
      </c>
      <c r="T16" s="35">
        <f t="shared" si="2"/>
        <v>0</v>
      </c>
      <c r="U16" s="35">
        <f t="shared" si="2"/>
        <v>0</v>
      </c>
      <c r="V16" s="35">
        <f t="shared" si="2"/>
        <v>0</v>
      </c>
      <c r="W16" s="35">
        <f t="shared" si="2"/>
        <v>0</v>
      </c>
      <c r="X16" s="35">
        <f t="shared" si="2"/>
        <v>0</v>
      </c>
      <c r="Y16" s="35">
        <f t="shared" si="2"/>
        <v>0</v>
      </c>
      <c r="Z16" s="35">
        <f t="shared" si="2"/>
        <v>0</v>
      </c>
      <c r="AA16" s="35">
        <f t="shared" si="2"/>
        <v>0</v>
      </c>
      <c r="AB16" s="35">
        <f t="shared" si="2"/>
        <v>0</v>
      </c>
      <c r="AC16" s="35">
        <f t="shared" si="2"/>
        <v>0</v>
      </c>
      <c r="AD16" s="35">
        <f t="shared" si="2"/>
        <v>0</v>
      </c>
      <c r="AE16" s="35">
        <f t="shared" si="2"/>
        <v>0</v>
      </c>
      <c r="AF16" s="35">
        <f t="shared" si="2"/>
        <v>0</v>
      </c>
      <c r="AG16" s="35">
        <f t="shared" si="2"/>
        <v>0</v>
      </c>
      <c r="AH16" s="35">
        <f t="shared" si="2"/>
        <v>0</v>
      </c>
      <c r="AI16" s="35">
        <f t="shared" si="2"/>
        <v>0</v>
      </c>
      <c r="AJ16" s="35">
        <f t="shared" si="2"/>
        <v>0</v>
      </c>
      <c r="AK16" s="35">
        <f t="shared" si="2"/>
        <v>0</v>
      </c>
      <c r="AL16" s="35">
        <f t="shared" si="2"/>
        <v>0</v>
      </c>
      <c r="AM16" s="35">
        <f t="shared" si="2"/>
        <v>0</v>
      </c>
      <c r="AN16" s="35">
        <f t="shared" si="2"/>
        <v>0</v>
      </c>
      <c r="AO16" s="35">
        <f t="shared" si="2"/>
        <v>0</v>
      </c>
      <c r="AP16" s="35">
        <f t="shared" si="2"/>
        <v>0</v>
      </c>
      <c r="AQ16" s="35">
        <f t="shared" si="2"/>
        <v>0</v>
      </c>
      <c r="AR16" s="35">
        <f t="shared" si="2"/>
        <v>0</v>
      </c>
      <c r="AS16" s="35">
        <f t="shared" si="2"/>
        <v>0</v>
      </c>
      <c r="AT16" s="35">
        <f t="shared" si="2"/>
        <v>0</v>
      </c>
      <c r="AU16" s="35">
        <f t="shared" si="2"/>
        <v>0</v>
      </c>
      <c r="AV16" s="35">
        <f t="shared" si="2"/>
        <v>0</v>
      </c>
      <c r="AW16" s="35">
        <f t="shared" si="2"/>
        <v>0</v>
      </c>
      <c r="AX16" s="35">
        <f t="shared" si="2"/>
        <v>0</v>
      </c>
      <c r="AY16" s="35">
        <f t="shared" si="2"/>
        <v>0</v>
      </c>
      <c r="AZ16" s="35">
        <f t="shared" si="2"/>
        <v>85337.37</v>
      </c>
      <c r="BA16" s="35">
        <f t="shared" si="2"/>
        <v>0</v>
      </c>
      <c r="BB16" s="35">
        <f t="shared" si="2"/>
        <v>0</v>
      </c>
      <c r="BC16" s="35">
        <f t="shared" si="2"/>
        <v>0</v>
      </c>
      <c r="BD16" s="35">
        <f t="shared" si="2"/>
        <v>85337.37</v>
      </c>
      <c r="BE16" s="35">
        <f t="shared" si="2"/>
        <v>0</v>
      </c>
      <c r="BF16" s="35">
        <f t="shared" si="2"/>
        <v>85337.37</v>
      </c>
    </row>
    <row r="17" spans="1:58" s="32" customFormat="1" ht="15.6" customHeight="1" x14ac:dyDescent="0.25">
      <c r="A17" s="33"/>
      <c r="B17" s="34"/>
      <c r="C17" s="31"/>
      <c r="D17" s="31"/>
      <c r="E17" s="59"/>
      <c r="F17" s="59"/>
      <c r="G17" s="59"/>
      <c r="H17" s="59"/>
      <c r="I17" s="59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1"/>
      <c r="AA17" s="61"/>
      <c r="AB17" s="61"/>
      <c r="AC17" s="61"/>
      <c r="AD17" s="61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</row>
    <row r="18" spans="1:58" s="32" customFormat="1" ht="15.6" customHeight="1" thickBot="1" x14ac:dyDescent="0.3">
      <c r="A18" s="33"/>
      <c r="B18" s="83" t="s">
        <v>51</v>
      </c>
      <c r="C18" s="84"/>
      <c r="D18" s="85"/>
      <c r="E18" s="40">
        <f t="shared" ref="E18:BE18" si="3">SUM(E16)</f>
        <v>0</v>
      </c>
      <c r="F18" s="40">
        <f t="shared" si="3"/>
        <v>0</v>
      </c>
      <c r="G18" s="40">
        <f t="shared" si="3"/>
        <v>0</v>
      </c>
      <c r="H18" s="40">
        <f t="shared" si="3"/>
        <v>0</v>
      </c>
      <c r="I18" s="40">
        <f t="shared" si="3"/>
        <v>0</v>
      </c>
      <c r="J18" s="40">
        <f t="shared" si="3"/>
        <v>0</v>
      </c>
      <c r="K18" s="40">
        <f t="shared" si="3"/>
        <v>0</v>
      </c>
      <c r="L18" s="40">
        <f t="shared" si="3"/>
        <v>0</v>
      </c>
      <c r="M18" s="40">
        <f t="shared" si="3"/>
        <v>0</v>
      </c>
      <c r="N18" s="40">
        <f t="shared" si="3"/>
        <v>0</v>
      </c>
      <c r="O18" s="40">
        <f t="shared" si="3"/>
        <v>85337.37</v>
      </c>
      <c r="P18" s="40">
        <f t="shared" si="3"/>
        <v>0</v>
      </c>
      <c r="Q18" s="40">
        <f t="shared" si="3"/>
        <v>0</v>
      </c>
      <c r="R18" s="40">
        <f t="shared" si="3"/>
        <v>0</v>
      </c>
      <c r="S18" s="40">
        <f t="shared" si="3"/>
        <v>0</v>
      </c>
      <c r="T18" s="40">
        <f t="shared" si="3"/>
        <v>0</v>
      </c>
      <c r="U18" s="40">
        <f t="shared" si="3"/>
        <v>0</v>
      </c>
      <c r="V18" s="40">
        <f t="shared" si="3"/>
        <v>0</v>
      </c>
      <c r="W18" s="40">
        <f t="shared" si="3"/>
        <v>0</v>
      </c>
      <c r="X18" s="40">
        <f t="shared" si="3"/>
        <v>0</v>
      </c>
      <c r="Y18" s="40">
        <f t="shared" si="3"/>
        <v>0</v>
      </c>
      <c r="Z18" s="40">
        <f t="shared" si="3"/>
        <v>0</v>
      </c>
      <c r="AA18" s="40">
        <f t="shared" si="3"/>
        <v>0</v>
      </c>
      <c r="AB18" s="40">
        <f t="shared" si="3"/>
        <v>0</v>
      </c>
      <c r="AC18" s="40">
        <f t="shared" si="3"/>
        <v>0</v>
      </c>
      <c r="AD18" s="40">
        <f t="shared" si="3"/>
        <v>0</v>
      </c>
      <c r="AE18" s="40">
        <f t="shared" si="3"/>
        <v>0</v>
      </c>
      <c r="AF18" s="40">
        <f t="shared" si="3"/>
        <v>0</v>
      </c>
      <c r="AG18" s="40">
        <f t="shared" si="3"/>
        <v>0</v>
      </c>
      <c r="AH18" s="40">
        <f t="shared" si="3"/>
        <v>0</v>
      </c>
      <c r="AI18" s="40">
        <f t="shared" si="3"/>
        <v>0</v>
      </c>
      <c r="AJ18" s="40">
        <f t="shared" si="3"/>
        <v>0</v>
      </c>
      <c r="AK18" s="40">
        <f t="shared" si="3"/>
        <v>0</v>
      </c>
      <c r="AL18" s="40">
        <f t="shared" si="3"/>
        <v>0</v>
      </c>
      <c r="AM18" s="40">
        <f t="shared" si="3"/>
        <v>0</v>
      </c>
      <c r="AN18" s="40">
        <f t="shared" si="3"/>
        <v>0</v>
      </c>
      <c r="AO18" s="40">
        <f t="shared" si="3"/>
        <v>0</v>
      </c>
      <c r="AP18" s="40">
        <f t="shared" si="3"/>
        <v>0</v>
      </c>
      <c r="AQ18" s="40">
        <f t="shared" si="3"/>
        <v>0</v>
      </c>
      <c r="AR18" s="40">
        <f t="shared" si="3"/>
        <v>0</v>
      </c>
      <c r="AS18" s="40">
        <f t="shared" si="3"/>
        <v>0</v>
      </c>
      <c r="AT18" s="40">
        <f t="shared" si="3"/>
        <v>0</v>
      </c>
      <c r="AU18" s="40">
        <f t="shared" si="3"/>
        <v>0</v>
      </c>
      <c r="AV18" s="40">
        <f t="shared" si="3"/>
        <v>0</v>
      </c>
      <c r="AW18" s="40">
        <f t="shared" si="3"/>
        <v>0</v>
      </c>
      <c r="AX18" s="40">
        <f t="shared" si="3"/>
        <v>0</v>
      </c>
      <c r="AY18" s="40">
        <f t="shared" si="3"/>
        <v>0</v>
      </c>
      <c r="AZ18" s="40">
        <f t="shared" si="3"/>
        <v>85337.37</v>
      </c>
      <c r="BA18" s="40">
        <f t="shared" si="3"/>
        <v>0</v>
      </c>
      <c r="BB18" s="40">
        <f t="shared" si="3"/>
        <v>0</v>
      </c>
      <c r="BC18" s="40">
        <f t="shared" si="3"/>
        <v>0</v>
      </c>
      <c r="BD18" s="40">
        <f t="shared" si="3"/>
        <v>85337.37</v>
      </c>
      <c r="BE18" s="40">
        <f t="shared" si="3"/>
        <v>0</v>
      </c>
      <c r="BF18" s="40">
        <f>SUM(BF16)</f>
        <v>85337.37</v>
      </c>
    </row>
    <row r="19" spans="1:58" s="1" customFormat="1" ht="13.5" customHeight="1" thickTop="1" x14ac:dyDescent="0.25">
      <c r="A19" s="4"/>
      <c r="B19" s="9"/>
      <c r="C19" s="3"/>
      <c r="D19" s="2"/>
      <c r="E19" s="6"/>
      <c r="F19" s="6"/>
      <c r="G19" s="6"/>
      <c r="H19" s="6"/>
      <c r="I19" s="6"/>
      <c r="J19" s="7"/>
      <c r="K19" s="7"/>
      <c r="L19" s="7"/>
      <c r="M19" s="7"/>
      <c r="N19" s="7"/>
      <c r="O19" s="8"/>
      <c r="P19" s="8"/>
      <c r="Q19" s="8"/>
      <c r="R19" s="8"/>
      <c r="S19" s="8"/>
      <c r="T19" s="8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</row>
    <row r="20" spans="1:58" ht="13.5" customHeight="1" x14ac:dyDescent="0.25">
      <c r="E20" s="8"/>
      <c r="F20" s="8"/>
      <c r="G20" s="8"/>
      <c r="H20" s="8"/>
      <c r="I20" s="8"/>
      <c r="J20" s="7"/>
      <c r="K20" s="7"/>
      <c r="L20" s="7"/>
      <c r="M20" s="7"/>
      <c r="N20" s="7"/>
      <c r="O20" s="8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</row>
    <row r="21" spans="1:58" ht="13.5" customHeight="1" x14ac:dyDescent="0.2">
      <c r="E21" s="8"/>
      <c r="F21" s="8"/>
      <c r="G21" s="8"/>
      <c r="H21" s="8"/>
      <c r="I21" s="8"/>
      <c r="J21" s="7"/>
      <c r="K21" s="7"/>
      <c r="L21" s="16"/>
      <c r="M21" s="17" t="s">
        <v>14</v>
      </c>
      <c r="N21" s="1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6"/>
      <c r="BE21" s="16"/>
      <c r="BF21" s="17" t="s">
        <v>14</v>
      </c>
    </row>
    <row r="22" spans="1:58" ht="13.5" customHeight="1" x14ac:dyDescent="0.2">
      <c r="E22" s="10"/>
      <c r="F22" s="10"/>
      <c r="G22" s="10"/>
      <c r="H22" s="10"/>
      <c r="I22" s="10"/>
      <c r="J22" s="11"/>
      <c r="K22" s="11"/>
      <c r="L22" s="18" t="s">
        <v>116</v>
      </c>
      <c r="M22" s="16">
        <v>0</v>
      </c>
      <c r="N22" s="16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7"/>
      <c r="AZ22" s="7"/>
      <c r="BA22" s="7"/>
      <c r="BB22" s="7"/>
      <c r="BC22" s="7"/>
      <c r="BD22" s="18"/>
      <c r="BE22" s="18"/>
      <c r="BF22" s="16">
        <v>85337.37</v>
      </c>
    </row>
    <row r="23" spans="1:58" ht="13.5" customHeight="1" thickBot="1" x14ac:dyDescent="0.3">
      <c r="C23" s="30"/>
      <c r="D23" s="30"/>
      <c r="E23" s="10"/>
      <c r="F23" s="10"/>
      <c r="G23" s="10"/>
      <c r="H23" s="10"/>
      <c r="I23" s="10"/>
      <c r="J23" s="12"/>
      <c r="K23" s="12"/>
      <c r="L23" s="18" t="s">
        <v>15</v>
      </c>
      <c r="M23" s="53">
        <f>N18-M22</f>
        <v>0</v>
      </c>
      <c r="N23" s="5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7"/>
      <c r="AZ23" s="7"/>
      <c r="BA23" s="7"/>
      <c r="BB23" s="7"/>
      <c r="BC23" s="7"/>
      <c r="BD23" s="18"/>
      <c r="BE23" s="18"/>
      <c r="BF23" s="19">
        <f>+BF18-BF22</f>
        <v>0</v>
      </c>
    </row>
    <row r="24" spans="1:58" ht="13.5" customHeight="1" thickTop="1" x14ac:dyDescent="0.25">
      <c r="C24" s="30"/>
      <c r="D24" s="30"/>
      <c r="E24" s="10"/>
      <c r="F24" s="10"/>
      <c r="G24" s="10"/>
      <c r="H24" s="10"/>
      <c r="I24" s="10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20"/>
      <c r="AZ24" s="7"/>
      <c r="BA24" s="7"/>
      <c r="BB24" s="7"/>
      <c r="BC24" s="7"/>
      <c r="BD24" s="13"/>
      <c r="BE24" s="13"/>
      <c r="BF24" s="13"/>
    </row>
    <row r="25" spans="1:58" ht="13.5" customHeight="1" x14ac:dyDescent="0.25">
      <c r="C25" s="30"/>
      <c r="D25" s="30"/>
      <c r="E25" s="14"/>
      <c r="F25" s="14"/>
      <c r="G25" s="14"/>
      <c r="H25" s="14"/>
      <c r="I25" s="14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BD25" s="15"/>
      <c r="BE25" s="15"/>
      <c r="BF25" s="15"/>
    </row>
    <row r="26" spans="1:58" ht="13.5" customHeight="1" x14ac:dyDescent="0.25">
      <c r="C26" s="30"/>
      <c r="D26" s="30"/>
      <c r="E26" s="14"/>
      <c r="F26" s="14"/>
      <c r="G26" s="14"/>
      <c r="H26" s="14"/>
      <c r="I26" s="14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BD26" s="15"/>
      <c r="BE26" s="15"/>
      <c r="BF26" s="15"/>
    </row>
    <row r="27" spans="1:58" ht="13.5" customHeight="1" x14ac:dyDescent="0.25">
      <c r="C27" s="30"/>
      <c r="D27" s="30"/>
      <c r="E27" s="14"/>
      <c r="F27" s="14"/>
      <c r="G27" s="14"/>
      <c r="H27" s="14"/>
      <c r="I27" s="14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BD27" s="15"/>
      <c r="BE27" s="15"/>
      <c r="BF27" s="15"/>
    </row>
    <row r="28" spans="1:58" ht="13.5" customHeight="1" x14ac:dyDescent="0.25">
      <c r="D28"/>
      <c r="E28" s="3"/>
      <c r="F28" s="3"/>
      <c r="G28" s="66"/>
      <c r="H28" s="66"/>
      <c r="I28" s="66"/>
    </row>
    <row r="29" spans="1:58" ht="13.5" customHeight="1" x14ac:dyDescent="0.25">
      <c r="D29"/>
      <c r="E29" s="3"/>
      <c r="F29" s="3"/>
      <c r="G29" s="66"/>
      <c r="H29" s="66"/>
      <c r="I29" s="66"/>
    </row>
    <row r="30" spans="1:58" s="5" customFormat="1" ht="13.5" customHeight="1" x14ac:dyDescent="0.25">
      <c r="A30" s="4"/>
      <c r="B30" s="9"/>
      <c r="D30"/>
      <c r="G30" s="66"/>
      <c r="H30" s="66"/>
      <c r="I30" s="66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</row>
    <row r="31" spans="1:58" s="5" customFormat="1" ht="13.5" customHeight="1" x14ac:dyDescent="0.25">
      <c r="A31" s="4"/>
      <c r="B31" s="9"/>
      <c r="D31"/>
      <c r="G31" s="66"/>
      <c r="H31" s="66"/>
      <c r="I31" s="66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</row>
    <row r="32" spans="1:58" s="5" customFormat="1" ht="13.5" customHeight="1" x14ac:dyDescent="0.25">
      <c r="A32" s="4"/>
      <c r="B32" s="9"/>
      <c r="C32" s="30"/>
      <c r="D32" s="3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</row>
    <row r="33" spans="1:58" s="5" customFormat="1" ht="13.5" customHeight="1" x14ac:dyDescent="0.25">
      <c r="A33" s="4"/>
      <c r="B33" s="9"/>
      <c r="C33" s="30"/>
      <c r="D33" s="3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</row>
    <row r="34" spans="1:58" s="5" customFormat="1" ht="13.5" customHeight="1" x14ac:dyDescent="0.25">
      <c r="A34" s="4"/>
      <c r="B34" s="9"/>
      <c r="C34" s="30"/>
      <c r="D34" s="3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</row>
    <row r="35" spans="1:58" s="5" customFormat="1" ht="13.5" customHeight="1" x14ac:dyDescent="0.25">
      <c r="A35" s="4"/>
      <c r="B35" s="9"/>
      <c r="C35" s="30"/>
      <c r="D35" s="3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</row>
    <row r="36" spans="1:58" s="5" customFormat="1" ht="13.5" customHeight="1" x14ac:dyDescent="0.25">
      <c r="A36" s="4"/>
      <c r="B36" s="9"/>
      <c r="C36" s="30"/>
      <c r="D36" s="3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</row>
    <row r="37" spans="1:58" s="5" customFormat="1" ht="13.5" customHeight="1" x14ac:dyDescent="0.25">
      <c r="A37" s="4"/>
      <c r="B37" s="9"/>
      <c r="C37" s="30"/>
      <c r="D37" s="3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</row>
    <row r="38" spans="1:58" s="5" customFormat="1" ht="13.5" customHeight="1" x14ac:dyDescent="0.25">
      <c r="A38" s="4"/>
      <c r="B38" s="9"/>
      <c r="C38" s="30"/>
      <c r="D38" s="3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</row>
    <row r="39" spans="1:58" s="5" customFormat="1" ht="13.5" customHeight="1" x14ac:dyDescent="0.25">
      <c r="A39" s="4"/>
      <c r="B39" s="9"/>
      <c r="C39" s="30"/>
      <c r="D39" s="3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</row>
    <row r="40" spans="1:58" s="5" customFormat="1" ht="13.5" customHeight="1" x14ac:dyDescent="0.25">
      <c r="A40" s="4"/>
      <c r="B40" s="9"/>
      <c r="C40" s="30"/>
      <c r="D40" s="3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</row>
    <row r="41" spans="1:58" s="5" customFormat="1" ht="13.5" customHeight="1" x14ac:dyDescent="0.25">
      <c r="A41" s="4"/>
      <c r="B41" s="9"/>
      <c r="C41" s="30"/>
      <c r="D41" s="3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</row>
    <row r="42" spans="1:58" s="5" customFormat="1" ht="13.5" customHeight="1" x14ac:dyDescent="0.25">
      <c r="A42" s="4"/>
      <c r="B42" s="9"/>
      <c r="C42" s="30"/>
      <c r="D42" s="3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 s="5" customFormat="1" ht="13.5" customHeight="1" x14ac:dyDescent="0.25">
      <c r="A43" s="4"/>
      <c r="B43" s="9"/>
      <c r="C43" s="30"/>
      <c r="D43" s="3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s="5" customFormat="1" ht="13.5" customHeight="1" x14ac:dyDescent="0.25">
      <c r="A44" s="4"/>
      <c r="B44" s="9"/>
      <c r="C44" s="30"/>
      <c r="D44" s="3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s="5" customFormat="1" ht="13.5" customHeight="1" x14ac:dyDescent="0.25">
      <c r="A45" s="4"/>
      <c r="B45" s="9"/>
      <c r="C45" s="30"/>
      <c r="D45" s="3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s="5" customFormat="1" ht="13.5" customHeight="1" x14ac:dyDescent="0.25">
      <c r="A46" s="4"/>
      <c r="B46" s="9"/>
      <c r="C46" s="30"/>
      <c r="D46" s="3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s="5" customFormat="1" ht="13.5" customHeight="1" x14ac:dyDescent="0.25">
      <c r="A47" s="4"/>
      <c r="B47" s="9"/>
      <c r="C47" s="30"/>
      <c r="D47" s="3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s="5" customFormat="1" ht="13.5" customHeight="1" x14ac:dyDescent="0.25">
      <c r="A48" s="4"/>
      <c r="B48" s="9"/>
      <c r="C48" s="30"/>
      <c r="D48" s="3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</row>
    <row r="49" spans="1:58" s="5" customFormat="1" ht="13.5" customHeight="1" x14ac:dyDescent="0.25">
      <c r="A49" s="4"/>
      <c r="B49" s="9"/>
      <c r="C49" s="30"/>
      <c r="D49" s="3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</row>
    <row r="50" spans="1:58" s="5" customFormat="1" ht="13.5" customHeight="1" x14ac:dyDescent="0.25">
      <c r="A50" s="4"/>
      <c r="B50" s="9"/>
      <c r="C50" s="30"/>
      <c r="D50" s="3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</row>
    <row r="51" spans="1:58" s="5" customFormat="1" ht="13.5" customHeight="1" x14ac:dyDescent="0.25">
      <c r="A51" s="4"/>
      <c r="B51" s="9"/>
      <c r="C51" s="36" t="s">
        <v>21</v>
      </c>
      <c r="D51" s="36" t="s">
        <v>30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s="5" customFormat="1" ht="13.5" customHeight="1" x14ac:dyDescent="0.25">
      <c r="A52" s="4"/>
      <c r="B52" s="9"/>
      <c r="C52" s="36" t="s">
        <v>22</v>
      </c>
      <c r="D52" s="36" t="s">
        <v>34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s="5" customFormat="1" ht="13.5" customHeight="1" x14ac:dyDescent="0.25">
      <c r="A53" s="4"/>
      <c r="B53" s="9"/>
      <c r="C53" s="36" t="s">
        <v>23</v>
      </c>
      <c r="D53" s="36" t="s">
        <v>31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s="5" customFormat="1" ht="13.5" customHeight="1" x14ac:dyDescent="0.25">
      <c r="A54" s="4"/>
      <c r="B54" s="9"/>
      <c r="C54" s="36" t="s">
        <v>24</v>
      </c>
      <c r="D54" s="36" t="s">
        <v>32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</row>
    <row r="55" spans="1:58" s="5" customFormat="1" ht="13.5" customHeight="1" x14ac:dyDescent="0.25">
      <c r="A55" s="4"/>
      <c r="B55" s="9"/>
      <c r="C55" s="36" t="s">
        <v>25</v>
      </c>
      <c r="D55" s="36" t="s">
        <v>33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</row>
    <row r="56" spans="1:58" s="5" customFormat="1" ht="13.5" customHeight="1" x14ac:dyDescent="0.25">
      <c r="A56" s="4"/>
      <c r="B56" s="9"/>
      <c r="C56" s="36" t="s">
        <v>26</v>
      </c>
      <c r="D56" s="36" t="s">
        <v>35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s="5" customFormat="1" ht="13.5" customHeight="1" x14ac:dyDescent="0.25">
      <c r="A57" s="4"/>
      <c r="B57" s="9"/>
      <c r="C57" s="36" t="s">
        <v>27</v>
      </c>
      <c r="D57" s="36" t="s">
        <v>31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</row>
    <row r="58" spans="1:58" s="5" customFormat="1" ht="13.5" customHeight="1" x14ac:dyDescent="0.25">
      <c r="A58" s="4"/>
      <c r="B58" s="9"/>
      <c r="C58" s="36" t="s">
        <v>28</v>
      </c>
      <c r="D58" s="36" t="s">
        <v>32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</row>
    <row r="59" spans="1:58" s="5" customFormat="1" ht="13.5" customHeight="1" x14ac:dyDescent="0.25">
      <c r="A59" s="4"/>
      <c r="B59" s="9"/>
      <c r="C59" s="36" t="s">
        <v>29</v>
      </c>
      <c r="D59" s="41" t="s">
        <v>33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</row>
  </sheetData>
  <mergeCells count="49">
    <mergeCell ref="I10:I11"/>
    <mergeCell ref="U10:U11"/>
    <mergeCell ref="V10:V11"/>
    <mergeCell ref="W10:W11"/>
    <mergeCell ref="X10:X11"/>
    <mergeCell ref="M10:M11"/>
    <mergeCell ref="P10:P11"/>
    <mergeCell ref="Q10:Q11"/>
    <mergeCell ref="R10:R11"/>
    <mergeCell ref="S10:S11"/>
    <mergeCell ref="T10:T11"/>
    <mergeCell ref="A8:A10"/>
    <mergeCell ref="B8:B10"/>
    <mergeCell ref="C8:C10"/>
    <mergeCell ref="D8:D10"/>
    <mergeCell ref="O8:O11"/>
    <mergeCell ref="E9:I9"/>
    <mergeCell ref="J9:M9"/>
    <mergeCell ref="K10:K11"/>
    <mergeCell ref="L10:L11"/>
    <mergeCell ref="E8:N8"/>
    <mergeCell ref="E10:E11"/>
    <mergeCell ref="F10:F11"/>
    <mergeCell ref="G10:G11"/>
    <mergeCell ref="H10:H11"/>
    <mergeCell ref="J10:J11"/>
    <mergeCell ref="N9:N11"/>
    <mergeCell ref="AZ8:BE9"/>
    <mergeCell ref="BF8:BF11"/>
    <mergeCell ref="AY9:AY11"/>
    <mergeCell ref="BE10:BE12"/>
    <mergeCell ref="AZ11:BC11"/>
    <mergeCell ref="BD10:BD11"/>
    <mergeCell ref="C16:D16"/>
    <mergeCell ref="B18:D18"/>
    <mergeCell ref="Z8:AY8"/>
    <mergeCell ref="AP9:AX9"/>
    <mergeCell ref="Z9:AO9"/>
    <mergeCell ref="AJ10:AN10"/>
    <mergeCell ref="AO10:AO12"/>
    <mergeCell ref="AP10:AS10"/>
    <mergeCell ref="AT10:AW10"/>
    <mergeCell ref="AX10:AX12"/>
    <mergeCell ref="Z10:AD10"/>
    <mergeCell ref="AE10:AI10"/>
    <mergeCell ref="Y9:Y11"/>
    <mergeCell ref="P8:Y8"/>
    <mergeCell ref="P9:T9"/>
    <mergeCell ref="U9:X9"/>
  </mergeCells>
  <pageMargins left="0.70866141732283472" right="0.70866141732283472" top="0.74803149606299213" bottom="0.74803149606299213" header="0.31496062992125984" footer="0.31496062992125984"/>
  <pageSetup scale="22" fitToHeight="100" orientation="landscape" r:id="rId1"/>
  <headerFooter>
    <oddFooter>&amp;C&amp;"Arial,Normal"&amp;8&amp;P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BF59"/>
  <sheetViews>
    <sheetView showGridLines="0" tabSelected="1" topLeftCell="AV1" zoomScale="85" zoomScaleNormal="85" workbookViewId="0">
      <selection activeCell="BD18" sqref="BD18"/>
    </sheetView>
  </sheetViews>
  <sheetFormatPr baseColWidth="10" defaultColWidth="11.42578125" defaultRowHeight="13.5" customHeight="1" x14ac:dyDescent="0.25"/>
  <cols>
    <col min="1" max="1" width="6.28515625" style="4" customWidth="1"/>
    <col min="2" max="2" width="22.7109375" style="9" customWidth="1"/>
    <col min="3" max="3" width="18" style="3" customWidth="1"/>
    <col min="4" max="4" width="54.7109375" style="3" customWidth="1"/>
    <col min="5" max="9" width="14.7109375" style="5" customWidth="1"/>
    <col min="10" max="14" width="14.7109375" style="3" customWidth="1"/>
    <col min="15" max="15" width="18.5703125" style="3" bestFit="1" customWidth="1"/>
    <col min="16" max="25" width="14.7109375" style="3" customWidth="1"/>
    <col min="26" max="27" width="18.85546875" style="3" customWidth="1"/>
    <col min="28" max="28" width="22.140625" style="3" customWidth="1"/>
    <col min="29" max="30" width="18.85546875" style="3" customWidth="1"/>
    <col min="31" max="34" width="22.85546875" style="3" customWidth="1"/>
    <col min="35" max="35" width="22.28515625" style="3" customWidth="1"/>
    <col min="36" max="39" width="18.7109375" style="3" customWidth="1"/>
    <col min="40" max="41" width="24.28515625" style="3" customWidth="1"/>
    <col min="42" max="50" width="12.85546875" style="3" customWidth="1"/>
    <col min="51" max="51" width="19.85546875" style="3" customWidth="1"/>
    <col min="52" max="52" width="19.85546875" style="3" bestFit="1" customWidth="1"/>
    <col min="53" max="53" width="13.42578125" style="3" bestFit="1" customWidth="1"/>
    <col min="54" max="54" width="15.140625" style="3" customWidth="1"/>
    <col min="55" max="55" width="25.140625" style="3" customWidth="1"/>
    <col min="56" max="56" width="26.7109375" style="3" customWidth="1"/>
    <col min="57" max="57" width="16.85546875" style="3" customWidth="1"/>
    <col min="58" max="58" width="20.7109375" style="3" customWidth="1"/>
    <col min="59" max="16384" width="11.42578125" style="3"/>
  </cols>
  <sheetData>
    <row r="1" spans="1:58" ht="17.45" customHeight="1" x14ac:dyDescent="0.25">
      <c r="C1" s="28" t="s">
        <v>0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55" t="s">
        <v>96</v>
      </c>
      <c r="BF1" s="55" t="s">
        <v>97</v>
      </c>
    </row>
    <row r="2" spans="1:58" ht="17.45" customHeight="1" x14ac:dyDescent="0.25">
      <c r="C2" s="28" t="s">
        <v>19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56" t="s">
        <v>98</v>
      </c>
      <c r="BF2" s="56"/>
    </row>
    <row r="3" spans="1:58" ht="17.45" customHeight="1" x14ac:dyDescent="0.25">
      <c r="C3" s="64" t="s">
        <v>117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2"/>
      <c r="BE3" s="56" t="s">
        <v>99</v>
      </c>
      <c r="BF3" s="56"/>
    </row>
    <row r="4" spans="1:58" ht="16.899999999999999" customHeight="1" x14ac:dyDescent="0.25">
      <c r="C4" s="65" t="s">
        <v>120</v>
      </c>
      <c r="D4" s="23"/>
      <c r="E4" s="24"/>
      <c r="F4" s="24"/>
      <c r="G4" s="24"/>
      <c r="H4" s="24"/>
      <c r="I4" s="24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56" t="s">
        <v>100</v>
      </c>
      <c r="BF4" s="56"/>
    </row>
    <row r="5" spans="1:58" ht="18" customHeight="1" x14ac:dyDescent="0.25">
      <c r="C5" s="65" t="s">
        <v>118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56" t="s">
        <v>101</v>
      </c>
      <c r="BF5" s="56"/>
    </row>
    <row r="6" spans="1:58" ht="17.45" customHeight="1" x14ac:dyDescent="0.25">
      <c r="C6" s="29" t="s">
        <v>119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</row>
    <row r="7" spans="1:58" ht="17.45" customHeight="1" x14ac:dyDescent="0.25">
      <c r="C7" s="25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</row>
    <row r="8" spans="1:58" s="39" customFormat="1" ht="36.75" customHeight="1" x14ac:dyDescent="0.25">
      <c r="A8" s="118" t="s">
        <v>36</v>
      </c>
      <c r="B8" s="118" t="s">
        <v>37</v>
      </c>
      <c r="C8" s="120" t="s">
        <v>38</v>
      </c>
      <c r="D8" s="118" t="s">
        <v>39</v>
      </c>
      <c r="E8" s="123" t="s">
        <v>111</v>
      </c>
      <c r="F8" s="124"/>
      <c r="G8" s="124"/>
      <c r="H8" s="124"/>
      <c r="I8" s="124"/>
      <c r="J8" s="124"/>
      <c r="K8" s="124"/>
      <c r="L8" s="124"/>
      <c r="M8" s="124"/>
      <c r="N8" s="125"/>
      <c r="O8" s="80" t="s">
        <v>103</v>
      </c>
      <c r="P8" s="115" t="s">
        <v>112</v>
      </c>
      <c r="Q8" s="116"/>
      <c r="R8" s="116"/>
      <c r="S8" s="116"/>
      <c r="T8" s="116"/>
      <c r="U8" s="116"/>
      <c r="V8" s="116"/>
      <c r="W8" s="116"/>
      <c r="X8" s="116"/>
      <c r="Y8" s="117"/>
      <c r="Z8" s="94" t="s">
        <v>79</v>
      </c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6"/>
      <c r="AZ8" s="97" t="s">
        <v>56</v>
      </c>
      <c r="BA8" s="98"/>
      <c r="BB8" s="98"/>
      <c r="BC8" s="98"/>
      <c r="BD8" s="98"/>
      <c r="BE8" s="99"/>
      <c r="BF8" s="80" t="s">
        <v>109</v>
      </c>
    </row>
    <row r="9" spans="1:58" s="39" customFormat="1" ht="36.6" customHeight="1" x14ac:dyDescent="0.25">
      <c r="A9" s="119"/>
      <c r="B9" s="119"/>
      <c r="C9" s="121"/>
      <c r="D9" s="119"/>
      <c r="E9" s="113" t="s">
        <v>75</v>
      </c>
      <c r="F9" s="114"/>
      <c r="G9" s="114"/>
      <c r="H9" s="114"/>
      <c r="I9" s="114"/>
      <c r="J9" s="113" t="s">
        <v>76</v>
      </c>
      <c r="K9" s="114"/>
      <c r="L9" s="114"/>
      <c r="M9" s="114"/>
      <c r="N9" s="122" t="s">
        <v>94</v>
      </c>
      <c r="O9" s="81"/>
      <c r="P9" s="113" t="s">
        <v>75</v>
      </c>
      <c r="Q9" s="114"/>
      <c r="R9" s="114"/>
      <c r="S9" s="114"/>
      <c r="T9" s="114"/>
      <c r="U9" s="113" t="s">
        <v>40</v>
      </c>
      <c r="V9" s="114"/>
      <c r="W9" s="114"/>
      <c r="X9" s="114"/>
      <c r="Y9" s="80" t="s">
        <v>104</v>
      </c>
      <c r="Z9" s="106" t="s">
        <v>52</v>
      </c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8"/>
      <c r="AP9" s="103" t="s">
        <v>53</v>
      </c>
      <c r="AQ9" s="104"/>
      <c r="AR9" s="104"/>
      <c r="AS9" s="104"/>
      <c r="AT9" s="104"/>
      <c r="AU9" s="104"/>
      <c r="AV9" s="104"/>
      <c r="AW9" s="104"/>
      <c r="AX9" s="105"/>
      <c r="AY9" s="80" t="s">
        <v>55</v>
      </c>
      <c r="AZ9" s="100"/>
      <c r="BA9" s="101"/>
      <c r="BB9" s="101"/>
      <c r="BC9" s="101"/>
      <c r="BD9" s="101"/>
      <c r="BE9" s="102"/>
      <c r="BF9" s="81"/>
    </row>
    <row r="10" spans="1:58" s="39" customFormat="1" ht="50.25" customHeight="1" x14ac:dyDescent="0.25">
      <c r="A10" s="119"/>
      <c r="B10" s="119"/>
      <c r="C10" s="121"/>
      <c r="D10" s="119"/>
      <c r="E10" s="90" t="s">
        <v>102</v>
      </c>
      <c r="F10" s="90" t="s">
        <v>8</v>
      </c>
      <c r="G10" s="90" t="s">
        <v>9</v>
      </c>
      <c r="H10" s="90" t="s">
        <v>41</v>
      </c>
      <c r="I10" s="78" t="s">
        <v>50</v>
      </c>
      <c r="J10" s="90" t="s">
        <v>102</v>
      </c>
      <c r="K10" s="90" t="s">
        <v>8</v>
      </c>
      <c r="L10" s="90" t="s">
        <v>9</v>
      </c>
      <c r="M10" s="90" t="s">
        <v>41</v>
      </c>
      <c r="N10" s="122"/>
      <c r="O10" s="81"/>
      <c r="P10" s="90" t="s">
        <v>102</v>
      </c>
      <c r="Q10" s="90" t="s">
        <v>8</v>
      </c>
      <c r="R10" s="90" t="s">
        <v>9</v>
      </c>
      <c r="S10" s="90" t="s">
        <v>41</v>
      </c>
      <c r="T10" s="78" t="s">
        <v>50</v>
      </c>
      <c r="U10" s="90" t="s">
        <v>102</v>
      </c>
      <c r="V10" s="90" t="s">
        <v>8</v>
      </c>
      <c r="W10" s="90" t="s">
        <v>9</v>
      </c>
      <c r="X10" s="90" t="s">
        <v>41</v>
      </c>
      <c r="Y10" s="81"/>
      <c r="Z10" s="86" t="s">
        <v>58</v>
      </c>
      <c r="AA10" s="86"/>
      <c r="AB10" s="86"/>
      <c r="AC10" s="86"/>
      <c r="AD10" s="86"/>
      <c r="AE10" s="86" t="s">
        <v>105</v>
      </c>
      <c r="AF10" s="86"/>
      <c r="AG10" s="86"/>
      <c r="AH10" s="86"/>
      <c r="AI10" s="86"/>
      <c r="AJ10" s="86" t="s">
        <v>54</v>
      </c>
      <c r="AK10" s="86"/>
      <c r="AL10" s="86"/>
      <c r="AM10" s="86"/>
      <c r="AN10" s="86"/>
      <c r="AO10" s="87" t="s">
        <v>80</v>
      </c>
      <c r="AP10" s="72" t="s">
        <v>106</v>
      </c>
      <c r="AQ10" s="73"/>
      <c r="AR10" s="73"/>
      <c r="AS10" s="73"/>
      <c r="AT10" s="72" t="s">
        <v>113</v>
      </c>
      <c r="AU10" s="73"/>
      <c r="AV10" s="73"/>
      <c r="AW10" s="73"/>
      <c r="AX10" s="74" t="s">
        <v>93</v>
      </c>
      <c r="AY10" s="81"/>
      <c r="AZ10" s="71" t="s">
        <v>106</v>
      </c>
      <c r="BA10" s="71" t="s">
        <v>107</v>
      </c>
      <c r="BB10" s="71" t="s">
        <v>54</v>
      </c>
      <c r="BC10" s="71" t="s">
        <v>110</v>
      </c>
      <c r="BD10" s="77" t="s">
        <v>57</v>
      </c>
      <c r="BE10" s="109" t="s">
        <v>93</v>
      </c>
      <c r="BF10" s="81"/>
    </row>
    <row r="11" spans="1:58" s="39" customFormat="1" ht="25.5" x14ac:dyDescent="0.25">
      <c r="A11" s="68"/>
      <c r="B11" s="68"/>
      <c r="C11" s="69"/>
      <c r="D11" s="68"/>
      <c r="E11" s="91"/>
      <c r="F11" s="91"/>
      <c r="G11" s="91"/>
      <c r="H11" s="91"/>
      <c r="I11" s="79"/>
      <c r="J11" s="91"/>
      <c r="K11" s="91"/>
      <c r="L11" s="91"/>
      <c r="M11" s="91"/>
      <c r="N11" s="91"/>
      <c r="O11" s="82"/>
      <c r="P11" s="91"/>
      <c r="Q11" s="91"/>
      <c r="R11" s="91"/>
      <c r="S11" s="91"/>
      <c r="T11" s="79"/>
      <c r="U11" s="91"/>
      <c r="V11" s="91"/>
      <c r="W11" s="91"/>
      <c r="X11" s="91"/>
      <c r="Y11" s="82"/>
      <c r="Z11" s="70" t="s">
        <v>102</v>
      </c>
      <c r="AA11" s="70" t="s">
        <v>8</v>
      </c>
      <c r="AB11" s="70" t="s">
        <v>9</v>
      </c>
      <c r="AC11" s="70" t="s">
        <v>41</v>
      </c>
      <c r="AD11" s="70" t="s">
        <v>50</v>
      </c>
      <c r="AE11" s="70" t="s">
        <v>102</v>
      </c>
      <c r="AF11" s="70" t="s">
        <v>8</v>
      </c>
      <c r="AG11" s="70" t="s">
        <v>9</v>
      </c>
      <c r="AH11" s="70" t="s">
        <v>41</v>
      </c>
      <c r="AI11" s="70" t="s">
        <v>50</v>
      </c>
      <c r="AJ11" s="70" t="s">
        <v>102</v>
      </c>
      <c r="AK11" s="70" t="s">
        <v>8</v>
      </c>
      <c r="AL11" s="70" t="s">
        <v>9</v>
      </c>
      <c r="AM11" s="70" t="s">
        <v>41</v>
      </c>
      <c r="AN11" s="70" t="s">
        <v>50</v>
      </c>
      <c r="AO11" s="88"/>
      <c r="AP11" s="48" t="s">
        <v>102</v>
      </c>
      <c r="AQ11" s="48" t="s">
        <v>8</v>
      </c>
      <c r="AR11" s="48" t="s">
        <v>9</v>
      </c>
      <c r="AS11" s="48" t="s">
        <v>41</v>
      </c>
      <c r="AT11" s="48" t="s">
        <v>102</v>
      </c>
      <c r="AU11" s="48" t="s">
        <v>8</v>
      </c>
      <c r="AV11" s="48" t="s">
        <v>9</v>
      </c>
      <c r="AW11" s="48" t="s">
        <v>41</v>
      </c>
      <c r="AX11" s="75"/>
      <c r="AY11" s="82"/>
      <c r="AZ11" s="110" t="s">
        <v>108</v>
      </c>
      <c r="BA11" s="111"/>
      <c r="BB11" s="111"/>
      <c r="BC11" s="112"/>
      <c r="BD11" s="77"/>
      <c r="BE11" s="109"/>
      <c r="BF11" s="82"/>
    </row>
    <row r="12" spans="1:58" s="39" customFormat="1" ht="23.45" customHeight="1" x14ac:dyDescent="0.25">
      <c r="A12" s="38"/>
      <c r="B12" s="38"/>
      <c r="C12" s="38"/>
      <c r="D12" s="38"/>
      <c r="E12" s="37" t="s">
        <v>1</v>
      </c>
      <c r="F12" s="37" t="s">
        <v>2</v>
      </c>
      <c r="G12" s="37" t="s">
        <v>3</v>
      </c>
      <c r="H12" s="37" t="s">
        <v>4</v>
      </c>
      <c r="I12" s="42" t="s">
        <v>5</v>
      </c>
      <c r="J12" s="37" t="s">
        <v>6</v>
      </c>
      <c r="K12" s="37" t="s">
        <v>10</v>
      </c>
      <c r="L12" s="37" t="s">
        <v>11</v>
      </c>
      <c r="M12" s="37" t="s">
        <v>17</v>
      </c>
      <c r="N12" s="37" t="s">
        <v>95</v>
      </c>
      <c r="O12" s="37" t="s">
        <v>12</v>
      </c>
      <c r="P12" s="37" t="s">
        <v>13</v>
      </c>
      <c r="Q12" s="37" t="s">
        <v>7</v>
      </c>
      <c r="R12" s="37" t="s">
        <v>42</v>
      </c>
      <c r="S12" s="37" t="s">
        <v>43</v>
      </c>
      <c r="T12" s="42" t="s">
        <v>44</v>
      </c>
      <c r="U12" s="37" t="s">
        <v>45</v>
      </c>
      <c r="V12" s="37" t="s">
        <v>46</v>
      </c>
      <c r="W12" s="37" t="s">
        <v>47</v>
      </c>
      <c r="X12" s="37" t="s">
        <v>48</v>
      </c>
      <c r="Y12" s="37" t="s">
        <v>49</v>
      </c>
      <c r="Z12" s="47" t="s">
        <v>81</v>
      </c>
      <c r="AA12" s="47" t="s">
        <v>82</v>
      </c>
      <c r="AB12" s="47" t="s">
        <v>83</v>
      </c>
      <c r="AC12" s="47" t="s">
        <v>84</v>
      </c>
      <c r="AD12" s="47" t="s">
        <v>85</v>
      </c>
      <c r="AE12" s="47" t="s">
        <v>59</v>
      </c>
      <c r="AF12" s="47" t="s">
        <v>60</v>
      </c>
      <c r="AG12" s="47" t="s">
        <v>61</v>
      </c>
      <c r="AH12" s="47" t="s">
        <v>62</v>
      </c>
      <c r="AI12" s="47" t="s">
        <v>63</v>
      </c>
      <c r="AJ12" s="47" t="s">
        <v>64</v>
      </c>
      <c r="AK12" s="47" t="s">
        <v>65</v>
      </c>
      <c r="AL12" s="47" t="s">
        <v>66</v>
      </c>
      <c r="AM12" s="47" t="s">
        <v>67</v>
      </c>
      <c r="AN12" s="47" t="s">
        <v>68</v>
      </c>
      <c r="AO12" s="89"/>
      <c r="AP12" s="49" t="s">
        <v>89</v>
      </c>
      <c r="AQ12" s="49" t="s">
        <v>90</v>
      </c>
      <c r="AR12" s="49" t="s">
        <v>91</v>
      </c>
      <c r="AS12" s="49" t="s">
        <v>92</v>
      </c>
      <c r="AT12" s="49" t="s">
        <v>69</v>
      </c>
      <c r="AU12" s="49" t="s">
        <v>70</v>
      </c>
      <c r="AV12" s="49" t="s">
        <v>71</v>
      </c>
      <c r="AW12" s="49" t="s">
        <v>72</v>
      </c>
      <c r="AX12" s="76"/>
      <c r="AY12" s="43" t="s">
        <v>78</v>
      </c>
      <c r="AZ12" s="51" t="s">
        <v>86</v>
      </c>
      <c r="BA12" s="51" t="s">
        <v>77</v>
      </c>
      <c r="BB12" s="51" t="s">
        <v>73</v>
      </c>
      <c r="BC12" s="51" t="s">
        <v>74</v>
      </c>
      <c r="BD12" s="51" t="s">
        <v>87</v>
      </c>
      <c r="BE12" s="109"/>
      <c r="BF12" s="43" t="s">
        <v>88</v>
      </c>
    </row>
    <row r="13" spans="1:58" s="58" customFormat="1" ht="15" x14ac:dyDescent="0.25">
      <c r="A13" s="62"/>
      <c r="B13" s="62"/>
      <c r="C13" s="67" t="s">
        <v>18</v>
      </c>
      <c r="D13" s="67" t="s">
        <v>114</v>
      </c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</row>
    <row r="14" spans="1:58" s="58" customFormat="1" ht="15" x14ac:dyDescent="0.25">
      <c r="A14" s="62"/>
      <c r="B14" s="62"/>
      <c r="C14" s="67" t="s">
        <v>20</v>
      </c>
      <c r="D14" s="67" t="s">
        <v>115</v>
      </c>
      <c r="E14" s="67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  <c r="L14" s="67">
        <v>0</v>
      </c>
      <c r="M14" s="67">
        <v>0</v>
      </c>
      <c r="N14" s="67">
        <v>0</v>
      </c>
      <c r="O14" s="67">
        <v>85337.37</v>
      </c>
      <c r="P14" s="67">
        <v>0</v>
      </c>
      <c r="Q14" s="67">
        <v>0</v>
      </c>
      <c r="R14" s="67">
        <v>0</v>
      </c>
      <c r="S14" s="67">
        <v>0</v>
      </c>
      <c r="T14" s="67">
        <v>0</v>
      </c>
      <c r="U14" s="67">
        <v>0</v>
      </c>
      <c r="V14" s="67">
        <v>0</v>
      </c>
      <c r="W14" s="67">
        <v>0</v>
      </c>
      <c r="X14" s="67">
        <v>0</v>
      </c>
      <c r="Y14" s="57">
        <v>0</v>
      </c>
      <c r="Z14" s="57">
        <f>((E14-P14)-AE14-AJ14)</f>
        <v>0</v>
      </c>
      <c r="AA14" s="57">
        <f t="shared" ref="AA14:AD14" si="0">((F14-Q14)-AF14-AK14)</f>
        <v>0</v>
      </c>
      <c r="AB14" s="57">
        <f t="shared" si="0"/>
        <v>0</v>
      </c>
      <c r="AC14" s="57">
        <f t="shared" si="0"/>
        <v>0</v>
      </c>
      <c r="AD14" s="57">
        <f t="shared" si="0"/>
        <v>0</v>
      </c>
      <c r="AE14" s="57">
        <v>0</v>
      </c>
      <c r="AF14" s="57">
        <v>0</v>
      </c>
      <c r="AG14" s="57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0</v>
      </c>
      <c r="AM14" s="57">
        <v>0</v>
      </c>
      <c r="AN14" s="57">
        <v>0</v>
      </c>
      <c r="AO14" s="57">
        <v>0</v>
      </c>
      <c r="AP14" s="57">
        <f>(J14-U14)-AT14</f>
        <v>0</v>
      </c>
      <c r="AQ14" s="57">
        <f t="shared" ref="AQ14:AS14" si="1">(K14-V14)-AU14</f>
        <v>0</v>
      </c>
      <c r="AR14" s="57">
        <f t="shared" si="1"/>
        <v>0</v>
      </c>
      <c r="AS14" s="57">
        <f t="shared" si="1"/>
        <v>0</v>
      </c>
      <c r="AT14" s="57">
        <v>0</v>
      </c>
      <c r="AU14" s="57">
        <v>0</v>
      </c>
      <c r="AV14" s="57">
        <v>0</v>
      </c>
      <c r="AW14" s="57">
        <v>0</v>
      </c>
      <c r="AX14" s="57">
        <v>0</v>
      </c>
      <c r="AY14" s="57">
        <f>SUM(Z14:AS14)</f>
        <v>0</v>
      </c>
      <c r="AZ14" s="57">
        <f>((O14-Y14)-BA14-BB14-BC14)</f>
        <v>85337.37</v>
      </c>
      <c r="BA14" s="57">
        <v>0</v>
      </c>
      <c r="BB14" s="57">
        <v>0</v>
      </c>
      <c r="BC14" s="57">
        <v>0</v>
      </c>
      <c r="BD14" s="57">
        <f>SUM(AZ14:BC14)</f>
        <v>85337.37</v>
      </c>
      <c r="BE14" s="57">
        <v>0</v>
      </c>
      <c r="BF14" s="57">
        <f>+BD14+AY14</f>
        <v>85337.37</v>
      </c>
    </row>
    <row r="15" spans="1:58" s="58" customFormat="1" ht="15" x14ac:dyDescent="0.25">
      <c r="A15" s="62"/>
      <c r="B15" s="62"/>
      <c r="C15" s="63"/>
      <c r="D15" s="63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</row>
    <row r="16" spans="1:58" s="32" customFormat="1" ht="16.899999999999999" customHeight="1" x14ac:dyDescent="0.25">
      <c r="A16" s="33"/>
      <c r="B16" s="34"/>
      <c r="C16" s="92" t="s">
        <v>16</v>
      </c>
      <c r="D16" s="93"/>
      <c r="E16" s="35">
        <f t="shared" ref="E16:BF16" si="2">SUM(E13:E15)</f>
        <v>0</v>
      </c>
      <c r="F16" s="35">
        <f t="shared" si="2"/>
        <v>0</v>
      </c>
      <c r="G16" s="35">
        <f t="shared" si="2"/>
        <v>0</v>
      </c>
      <c r="H16" s="35">
        <f t="shared" si="2"/>
        <v>0</v>
      </c>
      <c r="I16" s="35">
        <f t="shared" si="2"/>
        <v>0</v>
      </c>
      <c r="J16" s="35">
        <f t="shared" si="2"/>
        <v>0</v>
      </c>
      <c r="K16" s="35">
        <f t="shared" si="2"/>
        <v>0</v>
      </c>
      <c r="L16" s="35">
        <f t="shared" si="2"/>
        <v>0</v>
      </c>
      <c r="M16" s="35">
        <f t="shared" si="2"/>
        <v>0</v>
      </c>
      <c r="N16" s="35">
        <f t="shared" si="2"/>
        <v>0</v>
      </c>
      <c r="O16" s="35">
        <f t="shared" si="2"/>
        <v>85337.37</v>
      </c>
      <c r="P16" s="35">
        <f t="shared" si="2"/>
        <v>0</v>
      </c>
      <c r="Q16" s="35">
        <f t="shared" si="2"/>
        <v>0</v>
      </c>
      <c r="R16" s="35">
        <f t="shared" si="2"/>
        <v>0</v>
      </c>
      <c r="S16" s="35">
        <f t="shared" si="2"/>
        <v>0</v>
      </c>
      <c r="T16" s="35">
        <f t="shared" si="2"/>
        <v>0</v>
      </c>
      <c r="U16" s="35">
        <f t="shared" si="2"/>
        <v>0</v>
      </c>
      <c r="V16" s="35">
        <f t="shared" si="2"/>
        <v>0</v>
      </c>
      <c r="W16" s="35">
        <f t="shared" si="2"/>
        <v>0</v>
      </c>
      <c r="X16" s="35">
        <f t="shared" si="2"/>
        <v>0</v>
      </c>
      <c r="Y16" s="35">
        <f t="shared" si="2"/>
        <v>0</v>
      </c>
      <c r="Z16" s="35">
        <f t="shared" si="2"/>
        <v>0</v>
      </c>
      <c r="AA16" s="35">
        <f t="shared" si="2"/>
        <v>0</v>
      </c>
      <c r="AB16" s="35">
        <f t="shared" si="2"/>
        <v>0</v>
      </c>
      <c r="AC16" s="35">
        <f t="shared" si="2"/>
        <v>0</v>
      </c>
      <c r="AD16" s="35">
        <f t="shared" si="2"/>
        <v>0</v>
      </c>
      <c r="AE16" s="35">
        <f t="shared" si="2"/>
        <v>0</v>
      </c>
      <c r="AF16" s="35">
        <f t="shared" si="2"/>
        <v>0</v>
      </c>
      <c r="AG16" s="35">
        <f t="shared" si="2"/>
        <v>0</v>
      </c>
      <c r="AH16" s="35">
        <f t="shared" si="2"/>
        <v>0</v>
      </c>
      <c r="AI16" s="35">
        <f t="shared" si="2"/>
        <v>0</v>
      </c>
      <c r="AJ16" s="35">
        <f t="shared" si="2"/>
        <v>0</v>
      </c>
      <c r="AK16" s="35">
        <f t="shared" si="2"/>
        <v>0</v>
      </c>
      <c r="AL16" s="35">
        <f t="shared" si="2"/>
        <v>0</v>
      </c>
      <c r="AM16" s="35">
        <f t="shared" si="2"/>
        <v>0</v>
      </c>
      <c r="AN16" s="35">
        <f t="shared" si="2"/>
        <v>0</v>
      </c>
      <c r="AO16" s="35">
        <f t="shared" si="2"/>
        <v>0</v>
      </c>
      <c r="AP16" s="35">
        <f t="shared" si="2"/>
        <v>0</v>
      </c>
      <c r="AQ16" s="35">
        <f t="shared" si="2"/>
        <v>0</v>
      </c>
      <c r="AR16" s="35">
        <f t="shared" si="2"/>
        <v>0</v>
      </c>
      <c r="AS16" s="35">
        <f t="shared" si="2"/>
        <v>0</v>
      </c>
      <c r="AT16" s="35">
        <f t="shared" si="2"/>
        <v>0</v>
      </c>
      <c r="AU16" s="35">
        <f t="shared" si="2"/>
        <v>0</v>
      </c>
      <c r="AV16" s="35">
        <f t="shared" si="2"/>
        <v>0</v>
      </c>
      <c r="AW16" s="35">
        <f t="shared" si="2"/>
        <v>0</v>
      </c>
      <c r="AX16" s="35">
        <f t="shared" si="2"/>
        <v>0</v>
      </c>
      <c r="AY16" s="35">
        <f t="shared" si="2"/>
        <v>0</v>
      </c>
      <c r="AZ16" s="35">
        <f t="shared" si="2"/>
        <v>85337.37</v>
      </c>
      <c r="BA16" s="35">
        <f t="shared" si="2"/>
        <v>0</v>
      </c>
      <c r="BB16" s="35">
        <f t="shared" si="2"/>
        <v>0</v>
      </c>
      <c r="BC16" s="35">
        <f t="shared" si="2"/>
        <v>0</v>
      </c>
      <c r="BD16" s="35">
        <f t="shared" si="2"/>
        <v>85337.37</v>
      </c>
      <c r="BE16" s="35">
        <f t="shared" si="2"/>
        <v>0</v>
      </c>
      <c r="BF16" s="35">
        <f t="shared" si="2"/>
        <v>85337.37</v>
      </c>
    </row>
    <row r="17" spans="1:58" s="32" customFormat="1" ht="15.6" customHeight="1" x14ac:dyDescent="0.25">
      <c r="A17" s="33"/>
      <c r="B17" s="34"/>
      <c r="C17" s="31"/>
      <c r="D17" s="31"/>
      <c r="E17" s="59"/>
      <c r="F17" s="59"/>
      <c r="G17" s="59"/>
      <c r="H17" s="59"/>
      <c r="I17" s="59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1"/>
      <c r="AA17" s="61"/>
      <c r="AB17" s="61"/>
      <c r="AC17" s="61"/>
      <c r="AD17" s="61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</row>
    <row r="18" spans="1:58" s="32" customFormat="1" ht="15.6" customHeight="1" thickBot="1" x14ac:dyDescent="0.3">
      <c r="A18" s="33"/>
      <c r="B18" s="83" t="s">
        <v>51</v>
      </c>
      <c r="C18" s="84"/>
      <c r="D18" s="85"/>
      <c r="E18" s="40">
        <f t="shared" ref="E18:BE18" si="3">SUM(E16)</f>
        <v>0</v>
      </c>
      <c r="F18" s="40">
        <f t="shared" si="3"/>
        <v>0</v>
      </c>
      <c r="G18" s="40">
        <f t="shared" si="3"/>
        <v>0</v>
      </c>
      <c r="H18" s="40">
        <f t="shared" si="3"/>
        <v>0</v>
      </c>
      <c r="I18" s="40">
        <f t="shared" si="3"/>
        <v>0</v>
      </c>
      <c r="J18" s="40">
        <f t="shared" si="3"/>
        <v>0</v>
      </c>
      <c r="K18" s="40">
        <f t="shared" si="3"/>
        <v>0</v>
      </c>
      <c r="L18" s="40">
        <f t="shared" si="3"/>
        <v>0</v>
      </c>
      <c r="M18" s="40">
        <f t="shared" si="3"/>
        <v>0</v>
      </c>
      <c r="N18" s="40">
        <f t="shared" si="3"/>
        <v>0</v>
      </c>
      <c r="O18" s="40">
        <f t="shared" si="3"/>
        <v>85337.37</v>
      </c>
      <c r="P18" s="40">
        <f t="shared" si="3"/>
        <v>0</v>
      </c>
      <c r="Q18" s="40">
        <f t="shared" si="3"/>
        <v>0</v>
      </c>
      <c r="R18" s="40">
        <f t="shared" si="3"/>
        <v>0</v>
      </c>
      <c r="S18" s="40">
        <f t="shared" si="3"/>
        <v>0</v>
      </c>
      <c r="T18" s="40">
        <f t="shared" si="3"/>
        <v>0</v>
      </c>
      <c r="U18" s="40">
        <f t="shared" si="3"/>
        <v>0</v>
      </c>
      <c r="V18" s="40">
        <f t="shared" si="3"/>
        <v>0</v>
      </c>
      <c r="W18" s="40">
        <f t="shared" si="3"/>
        <v>0</v>
      </c>
      <c r="X18" s="40">
        <f t="shared" si="3"/>
        <v>0</v>
      </c>
      <c r="Y18" s="40">
        <f t="shared" si="3"/>
        <v>0</v>
      </c>
      <c r="Z18" s="40">
        <f t="shared" si="3"/>
        <v>0</v>
      </c>
      <c r="AA18" s="40">
        <f t="shared" si="3"/>
        <v>0</v>
      </c>
      <c r="AB18" s="40">
        <f t="shared" si="3"/>
        <v>0</v>
      </c>
      <c r="AC18" s="40">
        <f t="shared" si="3"/>
        <v>0</v>
      </c>
      <c r="AD18" s="40">
        <f t="shared" si="3"/>
        <v>0</v>
      </c>
      <c r="AE18" s="40">
        <f t="shared" si="3"/>
        <v>0</v>
      </c>
      <c r="AF18" s="40">
        <f t="shared" si="3"/>
        <v>0</v>
      </c>
      <c r="AG18" s="40">
        <f t="shared" si="3"/>
        <v>0</v>
      </c>
      <c r="AH18" s="40">
        <f t="shared" si="3"/>
        <v>0</v>
      </c>
      <c r="AI18" s="40">
        <f t="shared" si="3"/>
        <v>0</v>
      </c>
      <c r="AJ18" s="40">
        <f t="shared" si="3"/>
        <v>0</v>
      </c>
      <c r="AK18" s="40">
        <f t="shared" si="3"/>
        <v>0</v>
      </c>
      <c r="AL18" s="40">
        <f t="shared" si="3"/>
        <v>0</v>
      </c>
      <c r="AM18" s="40">
        <f t="shared" si="3"/>
        <v>0</v>
      </c>
      <c r="AN18" s="40">
        <f t="shared" si="3"/>
        <v>0</v>
      </c>
      <c r="AO18" s="40">
        <f t="shared" si="3"/>
        <v>0</v>
      </c>
      <c r="AP18" s="40">
        <f t="shared" si="3"/>
        <v>0</v>
      </c>
      <c r="AQ18" s="40">
        <f t="shared" si="3"/>
        <v>0</v>
      </c>
      <c r="AR18" s="40">
        <f t="shared" si="3"/>
        <v>0</v>
      </c>
      <c r="AS18" s="40">
        <f t="shared" si="3"/>
        <v>0</v>
      </c>
      <c r="AT18" s="40">
        <f t="shared" si="3"/>
        <v>0</v>
      </c>
      <c r="AU18" s="40">
        <f t="shared" si="3"/>
        <v>0</v>
      </c>
      <c r="AV18" s="40">
        <f t="shared" si="3"/>
        <v>0</v>
      </c>
      <c r="AW18" s="40">
        <f t="shared" si="3"/>
        <v>0</v>
      </c>
      <c r="AX18" s="40">
        <f t="shared" si="3"/>
        <v>0</v>
      </c>
      <c r="AY18" s="40">
        <f t="shared" si="3"/>
        <v>0</v>
      </c>
      <c r="AZ18" s="40">
        <f t="shared" si="3"/>
        <v>85337.37</v>
      </c>
      <c r="BA18" s="40">
        <f t="shared" si="3"/>
        <v>0</v>
      </c>
      <c r="BB18" s="40">
        <f t="shared" si="3"/>
        <v>0</v>
      </c>
      <c r="BC18" s="40">
        <f t="shared" si="3"/>
        <v>0</v>
      </c>
      <c r="BD18" s="40">
        <f t="shared" si="3"/>
        <v>85337.37</v>
      </c>
      <c r="BE18" s="40">
        <f t="shared" si="3"/>
        <v>0</v>
      </c>
      <c r="BF18" s="40">
        <f>SUM(BF16)</f>
        <v>85337.37</v>
      </c>
    </row>
    <row r="19" spans="1:58" s="1" customFormat="1" ht="13.5" customHeight="1" thickTop="1" x14ac:dyDescent="0.25">
      <c r="A19" s="4"/>
      <c r="B19" s="9"/>
      <c r="C19" s="3"/>
      <c r="D19" s="2"/>
      <c r="E19" s="6"/>
      <c r="F19" s="6"/>
      <c r="G19" s="6"/>
      <c r="H19" s="6"/>
      <c r="I19" s="6"/>
      <c r="J19" s="7"/>
      <c r="K19" s="7"/>
      <c r="L19" s="7"/>
      <c r="M19" s="7"/>
      <c r="N19" s="7"/>
      <c r="O19" s="8"/>
      <c r="P19" s="8"/>
      <c r="Q19" s="8"/>
      <c r="R19" s="8"/>
      <c r="S19" s="8"/>
      <c r="T19" s="8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</row>
    <row r="20" spans="1:58" ht="13.5" customHeight="1" x14ac:dyDescent="0.25">
      <c r="E20" s="8"/>
      <c r="F20" s="8"/>
      <c r="G20" s="8"/>
      <c r="H20" s="8"/>
      <c r="I20" s="8"/>
      <c r="J20" s="7"/>
      <c r="K20" s="7"/>
      <c r="L20" s="7"/>
      <c r="M20" s="7"/>
      <c r="N20" s="7"/>
      <c r="O20" s="8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</row>
    <row r="21" spans="1:58" ht="13.5" customHeight="1" x14ac:dyDescent="0.2">
      <c r="E21" s="8"/>
      <c r="F21" s="8"/>
      <c r="G21" s="8"/>
      <c r="H21" s="8"/>
      <c r="I21" s="8"/>
      <c r="J21" s="7"/>
      <c r="K21" s="7"/>
      <c r="L21" s="16"/>
      <c r="M21" s="17" t="s">
        <v>14</v>
      </c>
      <c r="N21" s="1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6"/>
      <c r="BE21" s="16"/>
      <c r="BF21" s="17" t="s">
        <v>14</v>
      </c>
    </row>
    <row r="22" spans="1:58" ht="13.5" customHeight="1" x14ac:dyDescent="0.2">
      <c r="E22" s="10"/>
      <c r="F22" s="10"/>
      <c r="G22" s="10"/>
      <c r="H22" s="10"/>
      <c r="I22" s="10"/>
      <c r="J22" s="11"/>
      <c r="K22" s="11"/>
      <c r="L22" s="18" t="s">
        <v>116</v>
      </c>
      <c r="M22" s="16">
        <v>0</v>
      </c>
      <c r="N22" s="16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7"/>
      <c r="AZ22" s="7"/>
      <c r="BA22" s="7"/>
      <c r="BB22" s="7"/>
      <c r="BC22" s="7"/>
      <c r="BD22" s="18"/>
      <c r="BE22" s="18"/>
      <c r="BF22" s="16">
        <v>85337.37</v>
      </c>
    </row>
    <row r="23" spans="1:58" ht="13.5" customHeight="1" thickBot="1" x14ac:dyDescent="0.3">
      <c r="C23" s="30"/>
      <c r="D23" s="30"/>
      <c r="E23" s="10"/>
      <c r="F23" s="10"/>
      <c r="G23" s="10"/>
      <c r="H23" s="10"/>
      <c r="I23" s="10"/>
      <c r="J23" s="12"/>
      <c r="K23" s="12"/>
      <c r="L23" s="18" t="s">
        <v>15</v>
      </c>
      <c r="M23" s="53">
        <f>N18-M22</f>
        <v>0</v>
      </c>
      <c r="N23" s="5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7"/>
      <c r="AZ23" s="7"/>
      <c r="BA23" s="7"/>
      <c r="BB23" s="7"/>
      <c r="BC23" s="7"/>
      <c r="BD23" s="18"/>
      <c r="BE23" s="18"/>
      <c r="BF23" s="19">
        <f>+BF18-BF22</f>
        <v>0</v>
      </c>
    </row>
    <row r="24" spans="1:58" ht="13.5" customHeight="1" thickTop="1" x14ac:dyDescent="0.25">
      <c r="C24" s="30"/>
      <c r="D24" s="30"/>
      <c r="E24" s="10"/>
      <c r="F24" s="10"/>
      <c r="G24" s="10"/>
      <c r="H24" s="10"/>
      <c r="I24" s="10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20"/>
      <c r="AZ24" s="7"/>
      <c r="BA24" s="7"/>
      <c r="BB24" s="7"/>
      <c r="BC24" s="7"/>
      <c r="BD24" s="13"/>
      <c r="BE24" s="13"/>
      <c r="BF24" s="13"/>
    </row>
    <row r="25" spans="1:58" ht="13.5" customHeight="1" x14ac:dyDescent="0.25">
      <c r="C25" s="30"/>
      <c r="D25" s="30"/>
      <c r="E25" s="14"/>
      <c r="F25" s="14"/>
      <c r="G25" s="14"/>
      <c r="H25" s="14"/>
      <c r="I25" s="14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BD25" s="15"/>
      <c r="BE25" s="15"/>
      <c r="BF25" s="15"/>
    </row>
    <row r="26" spans="1:58" ht="13.5" customHeight="1" x14ac:dyDescent="0.25">
      <c r="C26" s="30"/>
      <c r="D26" s="30"/>
      <c r="E26" s="14"/>
      <c r="F26" s="14"/>
      <c r="G26" s="14"/>
      <c r="H26" s="14"/>
      <c r="I26" s="14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BD26" s="15"/>
      <c r="BE26" s="15"/>
      <c r="BF26" s="15"/>
    </row>
    <row r="27" spans="1:58" ht="13.5" customHeight="1" x14ac:dyDescent="0.25">
      <c r="C27" s="30"/>
      <c r="D27" s="30"/>
      <c r="E27" s="14"/>
      <c r="F27" s="14"/>
      <c r="G27" s="14"/>
      <c r="H27" s="14"/>
      <c r="I27" s="14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BD27" s="15"/>
      <c r="BE27" s="15"/>
      <c r="BF27" s="15"/>
    </row>
    <row r="28" spans="1:58" ht="13.5" customHeight="1" x14ac:dyDescent="0.25">
      <c r="D28"/>
      <c r="E28" s="3"/>
      <c r="F28" s="3"/>
      <c r="G28" s="66"/>
      <c r="H28" s="66"/>
      <c r="I28" s="66"/>
    </row>
    <row r="29" spans="1:58" ht="13.5" customHeight="1" x14ac:dyDescent="0.25">
      <c r="D29"/>
      <c r="E29" s="3"/>
      <c r="F29" s="3"/>
      <c r="G29" s="66"/>
      <c r="H29" s="66"/>
      <c r="I29" s="66"/>
    </row>
    <row r="30" spans="1:58" s="5" customFormat="1" ht="13.5" customHeight="1" x14ac:dyDescent="0.25">
      <c r="A30" s="4"/>
      <c r="B30" s="9"/>
      <c r="D30"/>
      <c r="G30" s="66"/>
      <c r="H30" s="66"/>
      <c r="I30" s="66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</row>
    <row r="31" spans="1:58" s="5" customFormat="1" ht="13.5" customHeight="1" x14ac:dyDescent="0.25">
      <c r="A31" s="4"/>
      <c r="B31" s="9"/>
      <c r="D31"/>
      <c r="G31" s="66"/>
      <c r="H31" s="66"/>
      <c r="I31" s="66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</row>
    <row r="32" spans="1:58" s="5" customFormat="1" ht="13.5" customHeight="1" x14ac:dyDescent="0.25">
      <c r="A32" s="4"/>
      <c r="B32" s="9"/>
      <c r="C32" s="30"/>
      <c r="D32" s="3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</row>
    <row r="33" spans="1:58" s="5" customFormat="1" ht="13.5" customHeight="1" x14ac:dyDescent="0.25">
      <c r="A33" s="4"/>
      <c r="B33" s="9"/>
      <c r="C33" s="30"/>
      <c r="D33" s="3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</row>
    <row r="34" spans="1:58" s="5" customFormat="1" ht="13.5" customHeight="1" x14ac:dyDescent="0.25">
      <c r="A34" s="4"/>
      <c r="B34" s="9"/>
      <c r="C34" s="30"/>
      <c r="D34" s="3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</row>
    <row r="35" spans="1:58" s="5" customFormat="1" ht="13.5" customHeight="1" x14ac:dyDescent="0.25">
      <c r="A35" s="4"/>
      <c r="B35" s="9"/>
      <c r="C35" s="30"/>
      <c r="D35" s="3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</row>
    <row r="36" spans="1:58" s="5" customFormat="1" ht="13.5" customHeight="1" x14ac:dyDescent="0.25">
      <c r="A36" s="4"/>
      <c r="B36" s="9"/>
      <c r="C36" s="30"/>
      <c r="D36" s="3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</row>
    <row r="37" spans="1:58" s="5" customFormat="1" ht="13.5" customHeight="1" x14ac:dyDescent="0.25">
      <c r="A37" s="4"/>
      <c r="B37" s="9"/>
      <c r="C37" s="30"/>
      <c r="D37" s="3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</row>
    <row r="38" spans="1:58" s="5" customFormat="1" ht="13.5" customHeight="1" x14ac:dyDescent="0.25">
      <c r="A38" s="4"/>
      <c r="B38" s="9"/>
      <c r="C38" s="30"/>
      <c r="D38" s="3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</row>
    <row r="39" spans="1:58" s="5" customFormat="1" ht="13.5" customHeight="1" x14ac:dyDescent="0.25">
      <c r="A39" s="4"/>
      <c r="B39" s="9"/>
      <c r="C39" s="30"/>
      <c r="D39" s="3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</row>
    <row r="40" spans="1:58" s="5" customFormat="1" ht="13.5" customHeight="1" x14ac:dyDescent="0.25">
      <c r="A40" s="4"/>
      <c r="B40" s="9"/>
      <c r="C40" s="30"/>
      <c r="D40" s="3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</row>
    <row r="41" spans="1:58" s="5" customFormat="1" ht="13.5" customHeight="1" x14ac:dyDescent="0.25">
      <c r="A41" s="4"/>
      <c r="B41" s="9"/>
      <c r="C41" s="30"/>
      <c r="D41" s="3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</row>
    <row r="42" spans="1:58" s="5" customFormat="1" ht="13.5" customHeight="1" x14ac:dyDescent="0.25">
      <c r="A42" s="4"/>
      <c r="B42" s="9"/>
      <c r="C42" s="30"/>
      <c r="D42" s="3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 s="5" customFormat="1" ht="13.5" customHeight="1" x14ac:dyDescent="0.25">
      <c r="A43" s="4"/>
      <c r="B43" s="9"/>
      <c r="C43" s="30"/>
      <c r="D43" s="3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s="5" customFormat="1" ht="13.5" customHeight="1" x14ac:dyDescent="0.25">
      <c r="A44" s="4"/>
      <c r="B44" s="9"/>
      <c r="C44" s="30"/>
      <c r="D44" s="3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s="5" customFormat="1" ht="13.5" customHeight="1" x14ac:dyDescent="0.25">
      <c r="A45" s="4"/>
      <c r="B45" s="9"/>
      <c r="C45" s="30"/>
      <c r="D45" s="3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s="5" customFormat="1" ht="13.5" customHeight="1" x14ac:dyDescent="0.25">
      <c r="A46" s="4"/>
      <c r="B46" s="9"/>
      <c r="C46" s="30"/>
      <c r="D46" s="3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s="5" customFormat="1" ht="13.5" customHeight="1" x14ac:dyDescent="0.25">
      <c r="A47" s="4"/>
      <c r="B47" s="9"/>
      <c r="C47" s="30"/>
      <c r="D47" s="3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s="5" customFormat="1" ht="13.5" customHeight="1" x14ac:dyDescent="0.25">
      <c r="A48" s="4"/>
      <c r="B48" s="9"/>
      <c r="C48" s="30"/>
      <c r="D48" s="3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</row>
    <row r="49" spans="1:58" s="5" customFormat="1" ht="13.5" customHeight="1" x14ac:dyDescent="0.25">
      <c r="A49" s="4"/>
      <c r="B49" s="9"/>
      <c r="C49" s="30"/>
      <c r="D49" s="3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</row>
    <row r="50" spans="1:58" s="5" customFormat="1" ht="13.5" customHeight="1" x14ac:dyDescent="0.25">
      <c r="A50" s="4"/>
      <c r="B50" s="9"/>
      <c r="C50" s="30"/>
      <c r="D50" s="3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</row>
    <row r="51" spans="1:58" s="5" customFormat="1" ht="13.5" customHeight="1" x14ac:dyDescent="0.25">
      <c r="A51" s="4"/>
      <c r="B51" s="9"/>
      <c r="C51" s="36" t="s">
        <v>21</v>
      </c>
      <c r="D51" s="36" t="s">
        <v>30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s="5" customFormat="1" ht="13.5" customHeight="1" x14ac:dyDescent="0.25">
      <c r="A52" s="4"/>
      <c r="B52" s="9"/>
      <c r="C52" s="36" t="s">
        <v>22</v>
      </c>
      <c r="D52" s="36" t="s">
        <v>34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s="5" customFormat="1" ht="13.5" customHeight="1" x14ac:dyDescent="0.25">
      <c r="A53" s="4"/>
      <c r="B53" s="9"/>
      <c r="C53" s="36" t="s">
        <v>23</v>
      </c>
      <c r="D53" s="36" t="s">
        <v>31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s="5" customFormat="1" ht="13.5" customHeight="1" x14ac:dyDescent="0.25">
      <c r="A54" s="4"/>
      <c r="B54" s="9"/>
      <c r="C54" s="36" t="s">
        <v>24</v>
      </c>
      <c r="D54" s="36" t="s">
        <v>32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</row>
    <row r="55" spans="1:58" s="5" customFormat="1" ht="13.5" customHeight="1" x14ac:dyDescent="0.25">
      <c r="A55" s="4"/>
      <c r="B55" s="9"/>
      <c r="C55" s="36" t="s">
        <v>25</v>
      </c>
      <c r="D55" s="36" t="s">
        <v>33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</row>
    <row r="56" spans="1:58" s="5" customFormat="1" ht="13.5" customHeight="1" x14ac:dyDescent="0.25">
      <c r="A56" s="4"/>
      <c r="B56" s="9"/>
      <c r="C56" s="36" t="s">
        <v>26</v>
      </c>
      <c r="D56" s="36" t="s">
        <v>35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s="5" customFormat="1" ht="13.5" customHeight="1" x14ac:dyDescent="0.25">
      <c r="A57" s="4"/>
      <c r="B57" s="9"/>
      <c r="C57" s="36" t="s">
        <v>27</v>
      </c>
      <c r="D57" s="36" t="s">
        <v>31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</row>
    <row r="58" spans="1:58" s="5" customFormat="1" ht="13.5" customHeight="1" x14ac:dyDescent="0.25">
      <c r="A58" s="4"/>
      <c r="B58" s="9"/>
      <c r="C58" s="36" t="s">
        <v>28</v>
      </c>
      <c r="D58" s="36" t="s">
        <v>32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</row>
    <row r="59" spans="1:58" s="5" customFormat="1" ht="13.5" customHeight="1" x14ac:dyDescent="0.25">
      <c r="A59" s="4"/>
      <c r="B59" s="9"/>
      <c r="C59" s="36" t="s">
        <v>29</v>
      </c>
      <c r="D59" s="41" t="s">
        <v>33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</row>
  </sheetData>
  <mergeCells count="49">
    <mergeCell ref="Y9:Y11"/>
    <mergeCell ref="T10:T11"/>
    <mergeCell ref="P10:P11"/>
    <mergeCell ref="Q10:Q11"/>
    <mergeCell ref="R10:R11"/>
    <mergeCell ref="S10:S11"/>
    <mergeCell ref="U10:U11"/>
    <mergeCell ref="V10:V11"/>
    <mergeCell ref="W10:W11"/>
    <mergeCell ref="C16:D16"/>
    <mergeCell ref="B18:D18"/>
    <mergeCell ref="J9:M9"/>
    <mergeCell ref="K10:K11"/>
    <mergeCell ref="A8:A10"/>
    <mergeCell ref="B8:B10"/>
    <mergeCell ref="C8:C10"/>
    <mergeCell ref="D8:D10"/>
    <mergeCell ref="E9:I9"/>
    <mergeCell ref="L10:L11"/>
    <mergeCell ref="E8:N8"/>
    <mergeCell ref="P8:Y8"/>
    <mergeCell ref="E10:E11"/>
    <mergeCell ref="F10:F11"/>
    <mergeCell ref="G10:G11"/>
    <mergeCell ref="H10:H11"/>
    <mergeCell ref="I10:I11"/>
    <mergeCell ref="J10:J11"/>
    <mergeCell ref="O8:O11"/>
    <mergeCell ref="N9:N11"/>
    <mergeCell ref="M10:M11"/>
    <mergeCell ref="P9:T9"/>
    <mergeCell ref="U9:X9"/>
    <mergeCell ref="X10:X11"/>
    <mergeCell ref="BF8:BF11"/>
    <mergeCell ref="Z9:AO9"/>
    <mergeCell ref="AP9:AX9"/>
    <mergeCell ref="AY9:AY11"/>
    <mergeCell ref="AP10:AS10"/>
    <mergeCell ref="AT10:AW10"/>
    <mergeCell ref="AX10:AX12"/>
    <mergeCell ref="BD10:BD11"/>
    <mergeCell ref="Z10:AD10"/>
    <mergeCell ref="AE10:AI10"/>
    <mergeCell ref="Z8:AY8"/>
    <mergeCell ref="AZ8:BE9"/>
    <mergeCell ref="BE10:BE12"/>
    <mergeCell ref="AZ11:BC11"/>
    <mergeCell ref="AJ10:AN10"/>
    <mergeCell ref="AO10:AO12"/>
  </mergeCells>
  <pageMargins left="0.70866141732283472" right="0.70866141732283472" top="0.74803149606299213" bottom="0.74803149606299213" header="0.31496062992125984" footer="0.31496062992125984"/>
  <pageSetup scale="22" fitToHeight="100" orientation="landscape" r:id="rId1"/>
  <headerFooter>
    <oddFooter>&amp;C&amp;"Arial,Normal"&amp;8&amp;P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B2FB4EC3-C31D-49BD-B838-3F37259022E5}"/>
</file>

<file path=customXml/itemProps2.xml><?xml version="1.0" encoding="utf-8"?>
<ds:datastoreItem xmlns:ds="http://schemas.openxmlformats.org/officeDocument/2006/customXml" ds:itemID="{33CC5CA1-FBBB-4397-88A5-CFCF3E545D28}"/>
</file>

<file path=customXml/itemProps3.xml><?xml version="1.0" encoding="utf-8"?>
<ds:datastoreItem xmlns:ds="http://schemas.openxmlformats.org/officeDocument/2006/customXml" ds:itemID="{6EA8F716-51D4-4A81-A19C-BE314A11FF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1RA VUELTA</vt:lpstr>
      <vt:lpstr>2a VUELTA</vt:lpstr>
      <vt:lpstr>ANEXO 10-RSP-CO</vt:lpstr>
      <vt:lpstr>'1RA VUELTA'!Área_de_impresión</vt:lpstr>
      <vt:lpstr>'2a VUELTA'!Área_de_impresión</vt:lpstr>
      <vt:lpstr>'ANEXO 10-RSP-CO'!Área_de_impresión</vt:lpstr>
      <vt:lpstr>'1RA VUELTA'!Títulos_a_imprimir</vt:lpstr>
      <vt:lpstr>'2a VUELTA'!Títulos_a_imprimir</vt:lpstr>
      <vt:lpstr>'ANEXO 10-RSP-CO'!Títulos_a_imprimir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INE133NLF</dc:creator>
  <cp:lastModifiedBy>INE</cp:lastModifiedBy>
  <cp:lastPrinted>2019-07-25T17:44:55Z</cp:lastPrinted>
  <dcterms:created xsi:type="dcterms:W3CDTF">2017-08-25T18:49:45Z</dcterms:created>
  <dcterms:modified xsi:type="dcterms:W3CDTF">2022-01-21T23:41:20Z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60398300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